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" yWindow="10470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7" i="1" l="1"/>
  <c r="G231" i="1"/>
  <c r="F231" i="1"/>
  <c r="E231" i="1"/>
  <c r="D231" i="1"/>
  <c r="C223" i="1"/>
  <c r="C221" i="1" s="1"/>
  <c r="G221" i="1"/>
  <c r="F221" i="1"/>
  <c r="E221" i="1"/>
  <c r="D221" i="1"/>
  <c r="G219" i="1"/>
  <c r="G230" i="1" s="1"/>
  <c r="F219" i="1"/>
  <c r="E219" i="1"/>
  <c r="E230" i="1" s="1"/>
  <c r="D219" i="1"/>
  <c r="C219" i="1"/>
  <c r="G217" i="1"/>
  <c r="F217" i="1"/>
  <c r="E217" i="1"/>
  <c r="D217" i="1"/>
  <c r="C216" i="1"/>
  <c r="C214" i="1"/>
  <c r="C213" i="1"/>
  <c r="C212" i="1"/>
  <c r="G211" i="1"/>
  <c r="F211" i="1"/>
  <c r="E211" i="1"/>
  <c r="D211" i="1"/>
  <c r="G202" i="1"/>
  <c r="F202" i="1"/>
  <c r="E202" i="1"/>
  <c r="D202" i="1"/>
  <c r="C202" i="1"/>
  <c r="G195" i="1"/>
  <c r="F195" i="1"/>
  <c r="E195" i="1"/>
  <c r="D195" i="1"/>
  <c r="C195" i="1"/>
  <c r="G190" i="1"/>
  <c r="F190" i="1"/>
  <c r="E190" i="1"/>
  <c r="D190" i="1"/>
  <c r="C190" i="1"/>
  <c r="C189" i="1"/>
  <c r="C186" i="1"/>
  <c r="C185" i="1"/>
  <c r="G183" i="1"/>
  <c r="F183" i="1"/>
  <c r="E183" i="1"/>
  <c r="D183" i="1"/>
  <c r="C183" i="1"/>
  <c r="G176" i="1"/>
  <c r="F176" i="1"/>
  <c r="E176" i="1"/>
  <c r="D176" i="1"/>
  <c r="C176" i="1"/>
  <c r="G174" i="1"/>
  <c r="G173" i="1"/>
  <c r="C172" i="1"/>
  <c r="F169" i="1"/>
  <c r="E169" i="1"/>
  <c r="D169" i="1"/>
  <c r="C169" i="1"/>
  <c r="C167" i="1"/>
  <c r="C165" i="1"/>
  <c r="G163" i="1"/>
  <c r="F163" i="1"/>
  <c r="E163" i="1"/>
  <c r="D163" i="1"/>
  <c r="C163" i="1" s="1"/>
  <c r="G160" i="1"/>
  <c r="F160" i="1"/>
  <c r="E160" i="1"/>
  <c r="D160" i="1"/>
  <c r="C160" i="1" s="1"/>
  <c r="C159" i="1"/>
  <c r="C158" i="1"/>
  <c r="C215" i="1" s="1"/>
  <c r="C157" i="1"/>
  <c r="C156" i="1"/>
  <c r="C155" i="1"/>
  <c r="G152" i="1"/>
  <c r="F152" i="1"/>
  <c r="E152" i="1"/>
  <c r="D152" i="1"/>
  <c r="C146" i="1"/>
  <c r="C145" i="1"/>
  <c r="G143" i="1"/>
  <c r="F143" i="1"/>
  <c r="E143" i="1"/>
  <c r="E142" i="1" s="1"/>
  <c r="D143" i="1"/>
  <c r="G142" i="1"/>
  <c r="C152" i="1" l="1"/>
  <c r="D230" i="1"/>
  <c r="F230" i="1"/>
  <c r="D142" i="1"/>
  <c r="F142" i="1"/>
  <c r="C143" i="1"/>
  <c r="C230" i="1"/>
  <c r="C142" i="1"/>
  <c r="C217" i="1"/>
  <c r="C211" i="1" s="1"/>
  <c r="C231" i="1"/>
  <c r="E42" i="1" l="1"/>
  <c r="F42" i="1"/>
  <c r="G42" i="1"/>
  <c r="C46" i="1"/>
  <c r="D42" i="1"/>
  <c r="C25" i="1" l="1"/>
  <c r="G22" i="1"/>
  <c r="G21" i="1" s="1"/>
  <c r="F22" i="1"/>
  <c r="F21" i="1" s="1"/>
  <c r="E22" i="1"/>
  <c r="E21" i="1" s="1"/>
  <c r="D22" i="1"/>
  <c r="D21" i="1" s="1"/>
  <c r="C35" i="1" l="1"/>
  <c r="D31" i="1"/>
  <c r="E31" i="1"/>
  <c r="F31" i="1"/>
  <c r="C95" i="1" l="1"/>
  <c r="C93" i="1"/>
  <c r="C92" i="1"/>
  <c r="C91" i="1"/>
  <c r="C65" i="1"/>
  <c r="C64" i="1"/>
  <c r="C68" i="1"/>
  <c r="D62" i="1"/>
  <c r="E62" i="1"/>
  <c r="F62" i="1"/>
  <c r="G62" i="1"/>
  <c r="C34" i="1"/>
  <c r="C102" i="1" l="1"/>
  <c r="C44" i="1"/>
  <c r="C42" i="1"/>
  <c r="C38" i="1"/>
  <c r="C37" i="1"/>
  <c r="C36" i="1"/>
  <c r="C31" i="1" l="1"/>
  <c r="C100" i="1"/>
  <c r="D100" i="1"/>
  <c r="E100" i="1"/>
  <c r="G52" i="1" l="1"/>
  <c r="G53" i="1"/>
  <c r="C94" i="1"/>
  <c r="F100" i="1" l="1"/>
  <c r="G100" i="1"/>
  <c r="D98" i="1"/>
  <c r="E98" i="1"/>
  <c r="F98" i="1"/>
  <c r="G98" i="1"/>
  <c r="C98" i="1"/>
  <c r="D110" i="1" l="1"/>
  <c r="E110" i="1"/>
  <c r="F110" i="1"/>
  <c r="G110" i="1"/>
  <c r="D109" i="1"/>
  <c r="E109" i="1"/>
  <c r="F109" i="1"/>
  <c r="G109" i="1"/>
  <c r="D96" i="1"/>
  <c r="D90" i="1" s="1"/>
  <c r="E96" i="1"/>
  <c r="E90" i="1" s="1"/>
  <c r="F96" i="1"/>
  <c r="F90" i="1" s="1"/>
  <c r="D81" i="1"/>
  <c r="E81" i="1"/>
  <c r="F81" i="1"/>
  <c r="G81" i="1"/>
  <c r="D74" i="1"/>
  <c r="E74" i="1"/>
  <c r="F74" i="1"/>
  <c r="G74" i="1"/>
  <c r="D69" i="1"/>
  <c r="E69" i="1"/>
  <c r="F69" i="1"/>
  <c r="G69" i="1"/>
  <c r="D55" i="1"/>
  <c r="E55" i="1"/>
  <c r="F55" i="1"/>
  <c r="G55" i="1"/>
  <c r="D48" i="1"/>
  <c r="E48" i="1"/>
  <c r="F48" i="1"/>
  <c r="D39" i="1"/>
  <c r="E39" i="1"/>
  <c r="F39" i="1"/>
  <c r="G39" i="1"/>
  <c r="G31" i="1"/>
  <c r="C39" i="1" l="1"/>
  <c r="C24" i="1"/>
  <c r="C81" i="1"/>
  <c r="C74" i="1"/>
  <c r="C69" i="1"/>
  <c r="C62" i="1"/>
  <c r="C55" i="1"/>
  <c r="C110" i="1"/>
  <c r="C109" i="1"/>
  <c r="C22" i="1" l="1"/>
  <c r="C21" i="1" s="1"/>
  <c r="C116" i="1"/>
  <c r="C51" i="1"/>
  <c r="C96" i="1" s="1"/>
  <c r="C90" i="1" s="1"/>
  <c r="G96" i="1"/>
  <c r="G90" i="1" s="1"/>
  <c r="C48" i="1" l="1"/>
</calcChain>
</file>

<file path=xl/sharedStrings.xml><?xml version="1.0" encoding="utf-8"?>
<sst xmlns="http://schemas.openxmlformats.org/spreadsheetml/2006/main" count="431" uniqueCount="189">
  <si>
    <t>код</t>
  </si>
  <si>
    <t>рядка</t>
  </si>
  <si>
    <t>плановий</t>
  </si>
  <si>
    <t>рік,усього</t>
  </si>
  <si>
    <t xml:space="preserve">Показники  </t>
  </si>
  <si>
    <t xml:space="preserve">        Підриємство</t>
  </si>
  <si>
    <t>Комунальне  некомерційне  підриємство</t>
  </si>
  <si>
    <t xml:space="preserve">           Коди</t>
  </si>
  <si>
    <t>Орган  управління</t>
  </si>
  <si>
    <t>Галузь</t>
  </si>
  <si>
    <t>Вид економічної діяльності</t>
  </si>
  <si>
    <t>Місцезнаходження</t>
  </si>
  <si>
    <t>Телефон</t>
  </si>
  <si>
    <t>Керівник</t>
  </si>
  <si>
    <t>Охорона  здоров"я</t>
  </si>
  <si>
    <t>Загальна  медична  практика</t>
  </si>
  <si>
    <t>вул.Соборна,15,смт.Саврань,Одеська обл.</t>
  </si>
  <si>
    <t>Цибулько  Таїсія Василівна</t>
  </si>
  <si>
    <t>за ЄДРПОУ</t>
  </si>
  <si>
    <t>за СПОДУ</t>
  </si>
  <si>
    <t>за ЗНКГ</t>
  </si>
  <si>
    <t>за КВЕД</t>
  </si>
  <si>
    <t>одиниця  виміру: тис.гривень</t>
  </si>
  <si>
    <t xml:space="preserve">             У тому  числі  за   кварталами</t>
  </si>
  <si>
    <t>І</t>
  </si>
  <si>
    <t>ІІ</t>
  </si>
  <si>
    <t>ІІІ</t>
  </si>
  <si>
    <t>ІУ</t>
  </si>
  <si>
    <t>І.Фінансові  результати</t>
  </si>
  <si>
    <t>Дохід (виручка)від реалізації продукції</t>
  </si>
  <si>
    <t>(товарів,робіт, послуг)</t>
  </si>
  <si>
    <t>в т.ч. за рахунок бюджетних коштів</t>
  </si>
  <si>
    <t>Податок на додану вартість</t>
  </si>
  <si>
    <t>Акцизний  збір</t>
  </si>
  <si>
    <t>Інші вирахування з  доходу</t>
  </si>
  <si>
    <t>Чистий  дохід (виручка)від реалізації продукції</t>
  </si>
  <si>
    <t>Собівартість реалізованої продукції</t>
  </si>
  <si>
    <t>(товарів, робіт, послуг)</t>
  </si>
  <si>
    <t>010</t>
  </si>
  <si>
    <t>015</t>
  </si>
  <si>
    <t>020</t>
  </si>
  <si>
    <t>030</t>
  </si>
  <si>
    <t>040</t>
  </si>
  <si>
    <t>050</t>
  </si>
  <si>
    <t>060</t>
  </si>
  <si>
    <t>Матеріальні  затрати</t>
  </si>
  <si>
    <t>Витрати  на  оплату  праці</t>
  </si>
  <si>
    <t>061</t>
  </si>
  <si>
    <t>062</t>
  </si>
  <si>
    <t>063</t>
  </si>
  <si>
    <t>Відрахування на  соціальні  заходи</t>
  </si>
  <si>
    <t>Амортизація</t>
  </si>
  <si>
    <t>064</t>
  </si>
  <si>
    <t>Інші операційні  витрати</t>
  </si>
  <si>
    <t>065</t>
  </si>
  <si>
    <t>Валовий:</t>
  </si>
  <si>
    <t>прибуток</t>
  </si>
  <si>
    <t>071</t>
  </si>
  <si>
    <t>збиток</t>
  </si>
  <si>
    <t>072</t>
  </si>
  <si>
    <t>Інші  операційні  доходи</t>
  </si>
  <si>
    <t>у тому числі:</t>
  </si>
  <si>
    <t>дохід від операційної оренди  активів</t>
  </si>
  <si>
    <t>080</t>
  </si>
  <si>
    <t>081</t>
  </si>
  <si>
    <t>одержані гранди та субсидії</t>
  </si>
  <si>
    <t>082</t>
  </si>
  <si>
    <t>дохід від реалізації необоротних активів,</t>
  </si>
  <si>
    <t>083</t>
  </si>
  <si>
    <t>утриманих  для продажу</t>
  </si>
  <si>
    <t>Адміністративні витрати (сума рядків з091по095)</t>
  </si>
  <si>
    <t>090</t>
  </si>
  <si>
    <t>091</t>
  </si>
  <si>
    <t>у тому числі за економічними елементами:</t>
  </si>
  <si>
    <t>092</t>
  </si>
  <si>
    <t>093</t>
  </si>
  <si>
    <t>094</t>
  </si>
  <si>
    <t>095</t>
  </si>
  <si>
    <t>100</t>
  </si>
  <si>
    <t>Витрати на збут (сума рядків з 101 по 105):</t>
  </si>
  <si>
    <t>101</t>
  </si>
  <si>
    <t>102</t>
  </si>
  <si>
    <t>103</t>
  </si>
  <si>
    <t>104</t>
  </si>
  <si>
    <t>105</t>
  </si>
  <si>
    <t>110</t>
  </si>
  <si>
    <t>Інші операційні  витрати (сума рядків з111 по115)</t>
  </si>
  <si>
    <t>111</t>
  </si>
  <si>
    <t>112</t>
  </si>
  <si>
    <t>113</t>
  </si>
  <si>
    <t>114</t>
  </si>
  <si>
    <t>115</t>
  </si>
  <si>
    <t>Фінансові результати  від операційної діяльності</t>
  </si>
  <si>
    <t>121</t>
  </si>
  <si>
    <t>122</t>
  </si>
  <si>
    <t>Дохід від участі в капіталі</t>
  </si>
  <si>
    <t>Інші  фінансові доходи</t>
  </si>
  <si>
    <t>Інші доходи</t>
  </si>
  <si>
    <t>у тому  числі:</t>
  </si>
  <si>
    <t>130</t>
  </si>
  <si>
    <t>140</t>
  </si>
  <si>
    <t>150</t>
  </si>
  <si>
    <t>дохід від безоплатно одержаних  активів</t>
  </si>
  <si>
    <t>дохід від реалізації фінансових  інвестицій</t>
  </si>
  <si>
    <t>152</t>
  </si>
  <si>
    <t>154</t>
  </si>
  <si>
    <t>Фінансові  витрати</t>
  </si>
  <si>
    <t>Витрати від участі в капіталі</t>
  </si>
  <si>
    <t>Інші  витрати</t>
  </si>
  <si>
    <t>160</t>
  </si>
  <si>
    <t>170</t>
  </si>
  <si>
    <t>180</t>
  </si>
  <si>
    <t>Фінансові результати від звичайної діяльності</t>
  </si>
  <si>
    <t>до  оподаткування</t>
  </si>
  <si>
    <t>191</t>
  </si>
  <si>
    <t>192</t>
  </si>
  <si>
    <t>200</t>
  </si>
  <si>
    <t>Податок  на  прибуток</t>
  </si>
  <si>
    <t>Чистий:</t>
  </si>
  <si>
    <t>211</t>
  </si>
  <si>
    <t>212</t>
  </si>
  <si>
    <t>220</t>
  </si>
  <si>
    <t>Відрахування частини прибутку до бюджету міста</t>
  </si>
  <si>
    <t>ІІ.Елементи операційних витрат (разом)</t>
  </si>
  <si>
    <t>310</t>
  </si>
  <si>
    <t>320</t>
  </si>
  <si>
    <t>330</t>
  </si>
  <si>
    <t>340</t>
  </si>
  <si>
    <t>350</t>
  </si>
  <si>
    <t>360</t>
  </si>
  <si>
    <t>Разом (сума рядків з 310 по 350)</t>
  </si>
  <si>
    <t>ІІІ.Капітальні інвестиції протягом  року</t>
  </si>
  <si>
    <t>Капітальне будівництво</t>
  </si>
  <si>
    <t>410</t>
  </si>
  <si>
    <t>411</t>
  </si>
  <si>
    <t>Придбання (виготовлення) основних засобів та</t>
  </si>
  <si>
    <t>інших необоротних матеріальних активів</t>
  </si>
  <si>
    <t>420</t>
  </si>
  <si>
    <t>421</t>
  </si>
  <si>
    <t>Придбання (створення) нематеріальних активів</t>
  </si>
  <si>
    <t>430</t>
  </si>
  <si>
    <t>431</t>
  </si>
  <si>
    <t>Погашення отриманих на капітальні інвестиції позик</t>
  </si>
  <si>
    <t>440</t>
  </si>
  <si>
    <t>441</t>
  </si>
  <si>
    <t>Модернізація,модифікація,дообладнання,реконст-рукція,інші види поліпшення необоротних активів</t>
  </si>
  <si>
    <t>450</t>
  </si>
  <si>
    <t>451</t>
  </si>
  <si>
    <t>Разом (сума рядків 410,420,430,440,450)</t>
  </si>
  <si>
    <t>490</t>
  </si>
  <si>
    <t>в т.ч. за рахунок бюджетних коштів                              (сума  рядків 411,421,431,441,451)</t>
  </si>
  <si>
    <t>491</t>
  </si>
  <si>
    <t>ІУ. Додаткова  інформація</t>
  </si>
  <si>
    <t>Чисельність працівників</t>
  </si>
  <si>
    <t>Первісна вартість основних  засобів</t>
  </si>
  <si>
    <t>Податкова  заборгованість</t>
  </si>
  <si>
    <t>Заборгованість перед  працівниками за  заробітною  платою</t>
  </si>
  <si>
    <t>510</t>
  </si>
  <si>
    <t>520</t>
  </si>
  <si>
    <t>530</t>
  </si>
  <si>
    <t>540</t>
  </si>
  <si>
    <t>на 1.01</t>
  </si>
  <si>
    <t>на 1.04</t>
  </si>
  <si>
    <t>на 1.07</t>
  </si>
  <si>
    <t>на 1.10</t>
  </si>
  <si>
    <t>на 31.12</t>
  </si>
  <si>
    <t>070</t>
  </si>
  <si>
    <t>120</t>
  </si>
  <si>
    <t>190</t>
  </si>
  <si>
    <t>86.10</t>
  </si>
  <si>
    <t>на  2021 рік</t>
  </si>
  <si>
    <t>"Савранська  лікарня"</t>
  </si>
  <si>
    <t>(04865) 3-21-49,  3-11-20</t>
  </si>
  <si>
    <t>Фінансовий  план  КНП "Савранська    лікарня"</t>
  </si>
  <si>
    <t>016</t>
  </si>
  <si>
    <t>за рахунок коштів місцевого бюджету</t>
  </si>
  <si>
    <t>в т.ч.: за рахунок  коштів  НСЗУ</t>
  </si>
  <si>
    <t>в т.ч. за рахунок  коштів  НСЗУ</t>
  </si>
  <si>
    <t xml:space="preserve">           за  рахунок  коштів  місцевого  бюджету</t>
  </si>
  <si>
    <t>на  2022 рік</t>
  </si>
  <si>
    <t>Комунальне  некомерційне  підриєм-</t>
  </si>
  <si>
    <t>ство  "Савранська  лікарня"</t>
  </si>
  <si>
    <t>Чистий  дохід (виручка)від реалізації продук-</t>
  </si>
  <si>
    <t>ції (товарів,робіт, послуг)</t>
  </si>
  <si>
    <t xml:space="preserve">Додаток </t>
  </si>
  <si>
    <t>до проекту  рішення</t>
  </si>
  <si>
    <t>________________________</t>
  </si>
  <si>
    <t>Секретар  селищної  ради    _____________  Світлана  ГЕРАСИМІШИНА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</si>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</sst>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4" xfId="1" applyFont="1" applyBorder="1" applyAlignment="1">
      <alignment horizontal="left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/>
    <xf numFmtId="0" fontId="1" fillId="0" borderId="1" xfId="0" applyFont="1" applyBorder="1"/>
    <xf numFmtId="0" fontId="8" fillId="0" borderId="0" xfId="0" applyFont="1"/>
    <xf numFmtId="0" fontId="6" fillId="0" borderId="0" xfId="0" applyFont="1"/>
    <xf numFmtId="0" fontId="7" fillId="0" borderId="2" xfId="0" applyFont="1" applyBorder="1"/>
    <xf numFmtId="0" fontId="7" fillId="0" borderId="4" xfId="0" applyFont="1" applyBorder="1"/>
    <xf numFmtId="0" fontId="7" fillId="0" borderId="6" xfId="0" applyFont="1" applyBorder="1"/>
    <xf numFmtId="0" fontId="7" fillId="0" borderId="5" xfId="0" applyFont="1" applyBorder="1"/>
    <xf numFmtId="0" fontId="7" fillId="0" borderId="3" xfId="0" applyFont="1" applyBorder="1"/>
    <xf numFmtId="0" fontId="7" fillId="0" borderId="1" xfId="0" applyFont="1" applyBorder="1"/>
    <xf numFmtId="0" fontId="0" fillId="0" borderId="8" xfId="0" applyBorder="1"/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8" xfId="0" applyFont="1" applyBorder="1"/>
    <xf numFmtId="0" fontId="7" fillId="0" borderId="7" xfId="0" applyFont="1" applyBorder="1"/>
    <xf numFmtId="0" fontId="7" fillId="0" borderId="12" xfId="0" applyFont="1" applyBorder="1"/>
    <xf numFmtId="0" fontId="7" fillId="0" borderId="1" xfId="0" applyFont="1" applyBorder="1" applyAlignment="1">
      <alignment horizontal="center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vertical="center" wrapText="1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/>
    <xf numFmtId="0" fontId="4" fillId="0" borderId="3" xfId="1" applyFont="1" applyBorder="1" applyAlignment="1"/>
    <xf numFmtId="49" fontId="3" fillId="0" borderId="2" xfId="1" applyNumberFormat="1" applyFont="1" applyBorder="1" applyAlignment="1">
      <alignment horizontal="center"/>
    </xf>
    <xf numFmtId="49" fontId="3" fillId="0" borderId="3" xfId="1" applyNumberFormat="1" applyFont="1" applyBorder="1" applyAlignment="1">
      <alignment horizontal="center"/>
    </xf>
    <xf numFmtId="0" fontId="4" fillId="0" borderId="2" xfId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vertical="center" wrapText="1"/>
    </xf>
    <xf numFmtId="164" fontId="4" fillId="0" borderId="2" xfId="1" applyNumberFormat="1" applyFont="1" applyBorder="1" applyAlignment="1"/>
    <xf numFmtId="164" fontId="0" fillId="0" borderId="1" xfId="0" applyNumberFormat="1" applyBorder="1"/>
    <xf numFmtId="164" fontId="3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vertical="center" wrapText="1"/>
    </xf>
    <xf numFmtId="164" fontId="4" fillId="0" borderId="3" xfId="1" applyNumberFormat="1" applyFont="1" applyBorder="1" applyAlignment="1">
      <alignment vertical="center" wrapText="1"/>
    </xf>
    <xf numFmtId="164" fontId="4" fillId="0" borderId="1" xfId="1" applyNumberFormat="1" applyFont="1" applyBorder="1" applyAlignment="1">
      <alignment vertical="center" wrapText="1"/>
    </xf>
    <xf numFmtId="0" fontId="9" fillId="0" borderId="1" xfId="1" applyFont="1" applyBorder="1" applyAlignment="1"/>
    <xf numFmtId="0" fontId="9" fillId="0" borderId="2" xfId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</cellXfs>
  <cellStyles count="2">
    <cellStyle name="Обычный" xfId="0" builtinId="0"/>
    <cellStyle name="Обычный_ДОДАТК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0"/>
  <sheetViews>
    <sheetView tabSelected="1" topLeftCell="A217" workbookViewId="0">
      <selection activeCell="O127" sqref="O126:O127"/>
    </sheetView>
  </sheetViews>
  <sheetFormatPr defaultRowHeight="15" x14ac:dyDescent="0.25"/>
  <cols>
    <col min="1" max="1" width="38.85546875" customWidth="1"/>
    <col min="2" max="2" width="6.28515625" customWidth="1"/>
    <col min="3" max="3" width="8.42578125" customWidth="1"/>
    <col min="4" max="4" width="8" customWidth="1"/>
    <col min="5" max="5" width="7.42578125" customWidth="1"/>
    <col min="6" max="6" width="7.7109375" customWidth="1"/>
    <col min="7" max="7" width="10.28515625" customWidth="1"/>
  </cols>
  <sheetData>
    <row r="1" spans="1:7" ht="13.5" customHeight="1" x14ac:dyDescent="0.25">
      <c r="F1" s="53" t="s">
        <v>184</v>
      </c>
    </row>
    <row r="2" spans="1:7" x14ac:dyDescent="0.25">
      <c r="E2" s="54" t="s">
        <v>185</v>
      </c>
      <c r="F2" s="55"/>
      <c r="G2" s="55"/>
    </row>
    <row r="3" spans="1:7" x14ac:dyDescent="0.25">
      <c r="E3" s="55" t="s">
        <v>188</v>
      </c>
      <c r="F3" s="55"/>
      <c r="G3" s="55"/>
    </row>
    <row r="4" spans="1:7" x14ac:dyDescent="0.25">
      <c r="E4" s="55" t="s">
        <v>188</v>
      </c>
      <c r="F4" s="55"/>
      <c r="G4" s="55"/>
    </row>
    <row r="6" spans="1:7" ht="15.75" x14ac:dyDescent="0.25">
      <c r="A6" s="56" t="s">
        <v>173</v>
      </c>
      <c r="B6" s="55"/>
      <c r="C6" s="55"/>
      <c r="D6" s="55"/>
      <c r="E6" s="55"/>
      <c r="F6" s="55"/>
      <c r="G6" s="55"/>
    </row>
    <row r="7" spans="1:7" x14ac:dyDescent="0.25">
      <c r="B7" s="12" t="s">
        <v>170</v>
      </c>
    </row>
    <row r="8" spans="1:7" x14ac:dyDescent="0.25">
      <c r="A8" s="2" t="s">
        <v>5</v>
      </c>
      <c r="B8" s="26" t="s">
        <v>6</v>
      </c>
      <c r="C8" s="27"/>
      <c r="D8" s="27"/>
      <c r="E8" s="28"/>
      <c r="F8" s="23" t="s">
        <v>7</v>
      </c>
      <c r="G8" s="24"/>
    </row>
    <row r="9" spans="1:7" x14ac:dyDescent="0.25">
      <c r="A9" s="3"/>
      <c r="B9" s="29" t="s">
        <v>171</v>
      </c>
      <c r="C9" s="30"/>
      <c r="D9" s="30"/>
      <c r="E9" s="31"/>
      <c r="F9" s="19"/>
      <c r="G9" s="25"/>
    </row>
    <row r="10" spans="1:7" x14ac:dyDescent="0.25">
      <c r="A10" s="18" t="s">
        <v>8</v>
      </c>
      <c r="B10" s="14"/>
      <c r="C10" s="15"/>
      <c r="D10" s="15"/>
      <c r="E10" s="16"/>
      <c r="F10" s="10" t="s">
        <v>18</v>
      </c>
      <c r="G10" s="18">
        <v>1998874</v>
      </c>
    </row>
    <row r="11" spans="1:7" x14ac:dyDescent="0.25">
      <c r="A11" s="18" t="s">
        <v>9</v>
      </c>
      <c r="B11" s="14" t="s">
        <v>14</v>
      </c>
      <c r="C11" s="15"/>
      <c r="D11" s="15"/>
      <c r="E11" s="16"/>
      <c r="F11" s="10" t="s">
        <v>19</v>
      </c>
      <c r="G11" s="18"/>
    </row>
    <row r="12" spans="1:7" x14ac:dyDescent="0.25">
      <c r="A12" s="18" t="s">
        <v>10</v>
      </c>
      <c r="B12" s="14" t="s">
        <v>15</v>
      </c>
      <c r="C12" s="15"/>
      <c r="D12" s="15"/>
      <c r="E12" s="16"/>
      <c r="F12" s="10" t="s">
        <v>20</v>
      </c>
      <c r="G12" s="18"/>
    </row>
    <row r="13" spans="1:7" x14ac:dyDescent="0.25">
      <c r="A13" s="18" t="s">
        <v>11</v>
      </c>
      <c r="B13" s="14" t="s">
        <v>16</v>
      </c>
      <c r="C13" s="15"/>
      <c r="D13" s="15"/>
      <c r="E13" s="16"/>
      <c r="F13" s="10" t="s">
        <v>21</v>
      </c>
      <c r="G13" s="18" t="s">
        <v>169</v>
      </c>
    </row>
    <row r="14" spans="1:7" x14ac:dyDescent="0.25">
      <c r="A14" s="18" t="s">
        <v>12</v>
      </c>
      <c r="B14" s="14" t="s">
        <v>172</v>
      </c>
      <c r="C14" s="15"/>
      <c r="D14" s="15"/>
      <c r="E14" s="16"/>
      <c r="F14" s="10"/>
      <c r="G14" s="18"/>
    </row>
    <row r="15" spans="1:7" x14ac:dyDescent="0.25">
      <c r="A15" s="18" t="s">
        <v>13</v>
      </c>
      <c r="B15" s="14" t="s">
        <v>17</v>
      </c>
      <c r="C15" s="15"/>
      <c r="D15" s="15"/>
      <c r="E15" s="16"/>
      <c r="F15" s="10"/>
      <c r="G15" s="18"/>
    </row>
    <row r="16" spans="1:7" x14ac:dyDescent="0.25">
      <c r="A16" s="18"/>
      <c r="B16" s="4"/>
      <c r="C16" s="6"/>
      <c r="D16" s="6"/>
      <c r="E16" s="5"/>
      <c r="F16" s="1"/>
      <c r="G16" s="1"/>
    </row>
    <row r="17" spans="1:7" x14ac:dyDescent="0.25">
      <c r="A17" s="11" t="s">
        <v>22</v>
      </c>
    </row>
    <row r="18" spans="1:7" x14ac:dyDescent="0.25">
      <c r="A18" s="2" t="s">
        <v>4</v>
      </c>
      <c r="B18" s="13" t="s">
        <v>0</v>
      </c>
      <c r="C18" s="13" t="s">
        <v>2</v>
      </c>
      <c r="D18" s="14" t="s">
        <v>23</v>
      </c>
      <c r="E18" s="15"/>
      <c r="F18" s="15"/>
      <c r="G18" s="16"/>
    </row>
    <row r="19" spans="1:7" x14ac:dyDescent="0.25">
      <c r="A19" s="3"/>
      <c r="B19" s="17" t="s">
        <v>1</v>
      </c>
      <c r="C19" s="17" t="s">
        <v>3</v>
      </c>
      <c r="D19" s="32" t="s">
        <v>24</v>
      </c>
      <c r="E19" s="32" t="s">
        <v>25</v>
      </c>
      <c r="F19" s="32" t="s">
        <v>26</v>
      </c>
      <c r="G19" s="32" t="s">
        <v>27</v>
      </c>
    </row>
    <row r="20" spans="1:7" ht="12.75" customHeight="1" x14ac:dyDescent="0.25">
      <c r="A20" s="20">
        <v>1</v>
      </c>
      <c r="B20" s="21">
        <v>2</v>
      </c>
      <c r="C20" s="21">
        <v>3</v>
      </c>
      <c r="D20" s="22">
        <v>4</v>
      </c>
      <c r="E20" s="22">
        <v>5</v>
      </c>
      <c r="F20" s="22">
        <v>6</v>
      </c>
      <c r="G20" s="22">
        <v>7</v>
      </c>
    </row>
    <row r="21" spans="1:7" x14ac:dyDescent="0.25">
      <c r="A21" s="7" t="s">
        <v>28</v>
      </c>
      <c r="B21" s="1"/>
      <c r="C21" s="44">
        <f>C22+C42</f>
        <v>14361.599999999999</v>
      </c>
      <c r="D21" s="44">
        <f>D22+D42</f>
        <v>5700.9</v>
      </c>
      <c r="E21" s="44">
        <f>E22+E42</f>
        <v>4692</v>
      </c>
      <c r="F21" s="44">
        <f>F22+F42</f>
        <v>1984.6</v>
      </c>
      <c r="G21" s="44">
        <f>G22+G42</f>
        <v>1984.1</v>
      </c>
    </row>
    <row r="22" spans="1:7" x14ac:dyDescent="0.25">
      <c r="A22" s="33" t="s">
        <v>29</v>
      </c>
      <c r="B22" s="38" t="s">
        <v>38</v>
      </c>
      <c r="C22" s="45">
        <f>C24+C25</f>
        <v>14121.599999999999</v>
      </c>
      <c r="D22" s="45">
        <f>D24+D25</f>
        <v>5640.9</v>
      </c>
      <c r="E22" s="45">
        <f>E24+E25</f>
        <v>4632</v>
      </c>
      <c r="F22" s="45">
        <f>F24+F25</f>
        <v>1924.6</v>
      </c>
      <c r="G22" s="45">
        <f>G24+G25</f>
        <v>1924.1</v>
      </c>
    </row>
    <row r="23" spans="1:7" x14ac:dyDescent="0.25">
      <c r="A23" s="34" t="s">
        <v>30</v>
      </c>
      <c r="B23" s="39"/>
      <c r="C23" s="35"/>
      <c r="D23" s="35"/>
      <c r="E23" s="35"/>
      <c r="F23" s="35"/>
      <c r="G23" s="35"/>
    </row>
    <row r="24" spans="1:7" x14ac:dyDescent="0.25">
      <c r="A24" s="9" t="s">
        <v>177</v>
      </c>
      <c r="B24" s="38" t="s">
        <v>39</v>
      </c>
      <c r="C24" s="44">
        <f>D24+E24+F24+G24</f>
        <v>11544.099999999999</v>
      </c>
      <c r="D24" s="44">
        <v>4996.5</v>
      </c>
      <c r="E24" s="44">
        <v>3999.8</v>
      </c>
      <c r="F24" s="44">
        <v>1292.3</v>
      </c>
      <c r="G24" s="44">
        <v>1255.5</v>
      </c>
    </row>
    <row r="25" spans="1:7" x14ac:dyDescent="0.25">
      <c r="A25" s="9" t="s">
        <v>178</v>
      </c>
      <c r="B25" s="38"/>
      <c r="C25" s="44">
        <f>D25+E25+F25+G25</f>
        <v>2577.5</v>
      </c>
      <c r="D25" s="44">
        <v>644.4</v>
      </c>
      <c r="E25" s="44">
        <v>632.20000000000005</v>
      </c>
      <c r="F25" s="44">
        <v>632.29999999999995</v>
      </c>
      <c r="G25" s="44">
        <v>668.6</v>
      </c>
    </row>
    <row r="26" spans="1:7" x14ac:dyDescent="0.25">
      <c r="A26" s="9" t="s">
        <v>32</v>
      </c>
      <c r="B26" s="38" t="s">
        <v>40</v>
      </c>
      <c r="C26" s="1"/>
      <c r="D26" s="1"/>
      <c r="E26" s="1"/>
      <c r="F26" s="1"/>
      <c r="G26" s="1"/>
    </row>
    <row r="27" spans="1:7" x14ac:dyDescent="0.25">
      <c r="A27" s="9" t="s">
        <v>33</v>
      </c>
      <c r="B27" s="38" t="s">
        <v>41</v>
      </c>
      <c r="C27" s="1"/>
      <c r="D27" s="1"/>
      <c r="E27" s="1"/>
      <c r="F27" s="1"/>
      <c r="G27" s="1"/>
    </row>
    <row r="28" spans="1:7" x14ac:dyDescent="0.25">
      <c r="A28" s="8" t="s">
        <v>34</v>
      </c>
      <c r="B28" s="38" t="s">
        <v>42</v>
      </c>
      <c r="C28" s="1"/>
      <c r="D28" s="1"/>
      <c r="E28" s="1"/>
      <c r="F28" s="1"/>
      <c r="G28" s="1"/>
    </row>
    <row r="29" spans="1:7" x14ac:dyDescent="0.25">
      <c r="A29" s="33" t="s">
        <v>35</v>
      </c>
      <c r="B29" s="38" t="s">
        <v>43</v>
      </c>
      <c r="C29" s="36"/>
      <c r="D29" s="36"/>
      <c r="E29" s="36"/>
      <c r="F29" s="36"/>
      <c r="G29" s="36"/>
    </row>
    <row r="30" spans="1:7" x14ac:dyDescent="0.25">
      <c r="A30" s="34" t="s">
        <v>30</v>
      </c>
      <c r="B30" s="39"/>
      <c r="C30" s="37"/>
      <c r="D30" s="37"/>
      <c r="E30" s="37"/>
      <c r="F30" s="37"/>
      <c r="G30" s="37"/>
    </row>
    <row r="31" spans="1:7" x14ac:dyDescent="0.25">
      <c r="A31" s="36" t="s">
        <v>36</v>
      </c>
      <c r="B31" s="38" t="s">
        <v>44</v>
      </c>
      <c r="C31" s="43">
        <f>C34+C35+C36+C37+C38</f>
        <v>14121.599999999999</v>
      </c>
      <c r="D31" s="43">
        <f t="shared" ref="D31:G31" si="0">D34+D35+D36+D37+D38</f>
        <v>5659.4000000000005</v>
      </c>
      <c r="E31" s="43">
        <f t="shared" si="0"/>
        <v>4625.7</v>
      </c>
      <c r="F31" s="43">
        <f t="shared" si="0"/>
        <v>1918.2000000000003</v>
      </c>
      <c r="G31" s="43">
        <f t="shared" si="0"/>
        <v>1918.3000000000002</v>
      </c>
    </row>
    <row r="32" spans="1:7" x14ac:dyDescent="0.25">
      <c r="A32" s="37" t="s">
        <v>37</v>
      </c>
      <c r="B32" s="39"/>
      <c r="C32" s="37"/>
      <c r="D32" s="37"/>
      <c r="E32" s="37"/>
      <c r="F32" s="37"/>
      <c r="G32" s="37"/>
    </row>
    <row r="33" spans="1:7" x14ac:dyDescent="0.25">
      <c r="A33" s="9" t="s">
        <v>73</v>
      </c>
      <c r="B33" s="38"/>
      <c r="C33" s="1"/>
      <c r="D33" s="1"/>
      <c r="E33" s="1"/>
      <c r="F33" s="1"/>
      <c r="G33" s="1"/>
    </row>
    <row r="34" spans="1:7" x14ac:dyDescent="0.25">
      <c r="A34" s="9" t="s">
        <v>45</v>
      </c>
      <c r="B34" s="38" t="s">
        <v>47</v>
      </c>
      <c r="C34" s="44">
        <f t="shared" ref="C34:C39" si="1">D34+E34+F34+G34</f>
        <v>454</v>
      </c>
      <c r="D34" s="44">
        <v>113.5</v>
      </c>
      <c r="E34" s="44">
        <v>113.5</v>
      </c>
      <c r="F34" s="44">
        <v>113.5</v>
      </c>
      <c r="G34" s="44">
        <v>113.5</v>
      </c>
    </row>
    <row r="35" spans="1:7" x14ac:dyDescent="0.25">
      <c r="A35" s="9" t="s">
        <v>46</v>
      </c>
      <c r="B35" s="38" t="s">
        <v>48</v>
      </c>
      <c r="C35" s="1">
        <f t="shared" si="1"/>
        <v>11064.3</v>
      </c>
      <c r="D35" s="1">
        <v>4895.1000000000004</v>
      </c>
      <c r="E35" s="1">
        <v>3861.4</v>
      </c>
      <c r="F35" s="1">
        <v>1153.9000000000001</v>
      </c>
      <c r="G35" s="1">
        <v>1153.9000000000001</v>
      </c>
    </row>
    <row r="36" spans="1:7" x14ac:dyDescent="0.25">
      <c r="A36" s="9" t="s">
        <v>50</v>
      </c>
      <c r="B36" s="38" t="s">
        <v>49</v>
      </c>
      <c r="C36" s="1">
        <f t="shared" si="1"/>
        <v>200.8</v>
      </c>
      <c r="D36" s="44">
        <v>50.2</v>
      </c>
      <c r="E36" s="44">
        <v>50.2</v>
      </c>
      <c r="F36" s="44">
        <v>50.2</v>
      </c>
      <c r="G36" s="44">
        <v>50.2</v>
      </c>
    </row>
    <row r="37" spans="1:7" x14ac:dyDescent="0.25">
      <c r="A37" s="9" t="s">
        <v>51</v>
      </c>
      <c r="B37" s="38" t="s">
        <v>52</v>
      </c>
      <c r="C37" s="1">
        <f t="shared" si="1"/>
        <v>0</v>
      </c>
      <c r="D37" s="1"/>
      <c r="E37" s="1"/>
      <c r="F37" s="1"/>
      <c r="G37" s="1"/>
    </row>
    <row r="38" spans="1:7" x14ac:dyDescent="0.25">
      <c r="A38" s="9" t="s">
        <v>53</v>
      </c>
      <c r="B38" s="38" t="s">
        <v>54</v>
      </c>
      <c r="C38" s="1">
        <f t="shared" si="1"/>
        <v>2402.5</v>
      </c>
      <c r="D38" s="44">
        <v>600.6</v>
      </c>
      <c r="E38" s="44">
        <v>600.6</v>
      </c>
      <c r="F38" s="44">
        <v>600.6</v>
      </c>
      <c r="G38" s="44">
        <v>600.70000000000005</v>
      </c>
    </row>
    <row r="39" spans="1:7" x14ac:dyDescent="0.25">
      <c r="A39" s="8" t="s">
        <v>55</v>
      </c>
      <c r="B39" s="38" t="s">
        <v>166</v>
      </c>
      <c r="C39" s="1">
        <f t="shared" si="1"/>
        <v>0</v>
      </c>
      <c r="D39" s="44">
        <f t="shared" ref="D39:G39" si="2">D40+D41</f>
        <v>0</v>
      </c>
      <c r="E39" s="44">
        <f t="shared" si="2"/>
        <v>0</v>
      </c>
      <c r="F39" s="44">
        <f t="shared" si="2"/>
        <v>0</v>
      </c>
      <c r="G39" s="44">
        <f t="shared" si="2"/>
        <v>0</v>
      </c>
    </row>
    <row r="40" spans="1:7" ht="15.75" customHeight="1" x14ac:dyDescent="0.25">
      <c r="A40" s="8" t="s">
        <v>56</v>
      </c>
      <c r="B40" s="38" t="s">
        <v>57</v>
      </c>
      <c r="C40" s="1"/>
      <c r="D40" s="1"/>
      <c r="E40" s="1"/>
      <c r="F40" s="1"/>
      <c r="G40" s="1"/>
    </row>
    <row r="41" spans="1:7" ht="15.75" customHeight="1" x14ac:dyDescent="0.25">
      <c r="A41" s="8" t="s">
        <v>58</v>
      </c>
      <c r="B41" s="38" t="s">
        <v>59</v>
      </c>
      <c r="C41" s="1"/>
      <c r="D41" s="1"/>
      <c r="E41" s="1"/>
      <c r="F41" s="1"/>
      <c r="G41" s="1"/>
    </row>
    <row r="42" spans="1:7" x14ac:dyDescent="0.25">
      <c r="A42" s="9" t="s">
        <v>60</v>
      </c>
      <c r="B42" s="38" t="s">
        <v>63</v>
      </c>
      <c r="C42" s="1">
        <f>D42+E42+F42+G42</f>
        <v>240</v>
      </c>
      <c r="D42" s="44">
        <f>D44+D45+D46</f>
        <v>60</v>
      </c>
      <c r="E42" s="44">
        <f t="shared" ref="E42:G42" si="3">E44+E45+E46</f>
        <v>60</v>
      </c>
      <c r="F42" s="44">
        <f t="shared" si="3"/>
        <v>60</v>
      </c>
      <c r="G42" s="44">
        <f t="shared" si="3"/>
        <v>60</v>
      </c>
    </row>
    <row r="43" spans="1:7" x14ac:dyDescent="0.25">
      <c r="A43" s="9" t="s">
        <v>61</v>
      </c>
      <c r="B43" s="38"/>
      <c r="C43" s="1"/>
      <c r="D43" s="1"/>
      <c r="E43" s="1"/>
      <c r="F43" s="1"/>
      <c r="G43" s="1"/>
    </row>
    <row r="44" spans="1:7" x14ac:dyDescent="0.25">
      <c r="A44" s="8" t="s">
        <v>62</v>
      </c>
      <c r="B44" s="38" t="s">
        <v>64</v>
      </c>
      <c r="C44" s="1">
        <f>D44+E44+F44+G44</f>
        <v>43.2</v>
      </c>
      <c r="D44" s="1">
        <v>10.8</v>
      </c>
      <c r="E44" s="1">
        <v>10.8</v>
      </c>
      <c r="F44" s="1">
        <v>10.8</v>
      </c>
      <c r="G44" s="1">
        <v>10.8</v>
      </c>
    </row>
    <row r="45" spans="1:7" x14ac:dyDescent="0.25">
      <c r="A45" s="8" t="s">
        <v>65</v>
      </c>
      <c r="B45" s="38" t="s">
        <v>66</v>
      </c>
      <c r="C45" s="1"/>
      <c r="D45" s="1"/>
      <c r="E45" s="1"/>
      <c r="F45" s="1"/>
      <c r="G45" s="1"/>
    </row>
    <row r="46" spans="1:7" x14ac:dyDescent="0.25">
      <c r="A46" s="40" t="s">
        <v>67</v>
      </c>
      <c r="B46" s="38" t="s">
        <v>68</v>
      </c>
      <c r="C46" s="40">
        <f>D46+E46+F46+G46</f>
        <v>196.8</v>
      </c>
      <c r="D46" s="40">
        <v>49.2</v>
      </c>
      <c r="E46" s="40">
        <v>49.2</v>
      </c>
      <c r="F46" s="40">
        <v>49.2</v>
      </c>
      <c r="G46" s="40">
        <v>49.2</v>
      </c>
    </row>
    <row r="47" spans="1:7" ht="13.5" customHeight="1" x14ac:dyDescent="0.25">
      <c r="A47" s="37" t="s">
        <v>69</v>
      </c>
      <c r="B47" s="37"/>
      <c r="C47" s="37"/>
      <c r="D47" s="37"/>
      <c r="E47" s="37"/>
      <c r="F47" s="37"/>
      <c r="G47" s="37"/>
    </row>
    <row r="48" spans="1:7" x14ac:dyDescent="0.25">
      <c r="A48" s="9" t="s">
        <v>70</v>
      </c>
      <c r="B48" s="38" t="s">
        <v>71</v>
      </c>
      <c r="C48" s="44">
        <f>C50+C51+C52+C53+C54</f>
        <v>0</v>
      </c>
      <c r="D48" s="44">
        <f t="shared" ref="D48:F48" si="4">D50+D51+D52+D53+D54</f>
        <v>0</v>
      </c>
      <c r="E48" s="44">
        <f t="shared" si="4"/>
        <v>0</v>
      </c>
      <c r="F48" s="44">
        <f t="shared" si="4"/>
        <v>0</v>
      </c>
      <c r="G48" s="44">
        <v>0</v>
      </c>
    </row>
    <row r="49" spans="1:7" x14ac:dyDescent="0.25">
      <c r="A49" s="9" t="s">
        <v>73</v>
      </c>
      <c r="B49" s="38"/>
      <c r="C49" s="44"/>
      <c r="D49" s="44"/>
      <c r="E49" s="44"/>
      <c r="F49" s="44"/>
      <c r="G49" s="44"/>
    </row>
    <row r="50" spans="1:7" x14ac:dyDescent="0.25">
      <c r="A50" s="9" t="s">
        <v>45</v>
      </c>
      <c r="B50" s="38" t="s">
        <v>72</v>
      </c>
      <c r="C50" s="44"/>
      <c r="D50" s="44"/>
      <c r="E50" s="44"/>
      <c r="F50" s="44"/>
      <c r="G50" s="44"/>
    </row>
    <row r="51" spans="1:7" x14ac:dyDescent="0.25">
      <c r="A51" s="9" t="s">
        <v>46</v>
      </c>
      <c r="B51" s="38" t="s">
        <v>74</v>
      </c>
      <c r="C51" s="44">
        <f>D51+E51+F51+G51</f>
        <v>0</v>
      </c>
      <c r="D51" s="44"/>
      <c r="E51" s="44"/>
      <c r="F51" s="44"/>
      <c r="G51" s="44"/>
    </row>
    <row r="52" spans="1:7" x14ac:dyDescent="0.25">
      <c r="A52" s="9" t="s">
        <v>50</v>
      </c>
      <c r="B52" s="38" t="s">
        <v>75</v>
      </c>
      <c r="C52" s="44">
        <v>0</v>
      </c>
      <c r="D52" s="44"/>
      <c r="E52" s="44"/>
      <c r="F52" s="44"/>
      <c r="G52" s="44">
        <f t="shared" ref="G52:G53" si="5">C52-(D52+E52+F52)</f>
        <v>0</v>
      </c>
    </row>
    <row r="53" spans="1:7" x14ac:dyDescent="0.25">
      <c r="A53" s="9" t="s">
        <v>51</v>
      </c>
      <c r="B53" s="38" t="s">
        <v>76</v>
      </c>
      <c r="C53" s="44"/>
      <c r="D53" s="44"/>
      <c r="E53" s="44"/>
      <c r="F53" s="44"/>
      <c r="G53" s="44">
        <f t="shared" si="5"/>
        <v>0</v>
      </c>
    </row>
    <row r="54" spans="1:7" x14ac:dyDescent="0.25">
      <c r="A54" s="9" t="s">
        <v>53</v>
      </c>
      <c r="B54" s="38" t="s">
        <v>77</v>
      </c>
      <c r="C54" s="44"/>
      <c r="D54" s="44"/>
      <c r="E54" s="44"/>
      <c r="F54" s="44"/>
      <c r="G54" s="44"/>
    </row>
    <row r="55" spans="1:7" x14ac:dyDescent="0.25">
      <c r="A55" s="8" t="s">
        <v>79</v>
      </c>
      <c r="B55" s="38" t="s">
        <v>78</v>
      </c>
      <c r="C55" s="44">
        <f>C57+C58+C59+C60+C61</f>
        <v>0</v>
      </c>
      <c r="D55" s="44">
        <f t="shared" ref="D55:G55" si="6">D57+D58+D59+D60+D61</f>
        <v>0</v>
      </c>
      <c r="E55" s="44">
        <f t="shared" si="6"/>
        <v>0</v>
      </c>
      <c r="F55" s="44">
        <f t="shared" si="6"/>
        <v>0</v>
      </c>
      <c r="G55" s="44">
        <f t="shared" si="6"/>
        <v>0</v>
      </c>
    </row>
    <row r="56" spans="1:7" x14ac:dyDescent="0.25">
      <c r="A56" s="9" t="s">
        <v>73</v>
      </c>
      <c r="B56" s="38"/>
      <c r="C56" s="1"/>
      <c r="D56" s="1"/>
      <c r="E56" s="1"/>
      <c r="F56" s="1"/>
      <c r="G56" s="1"/>
    </row>
    <row r="57" spans="1:7" x14ac:dyDescent="0.25">
      <c r="A57" s="9" t="s">
        <v>45</v>
      </c>
      <c r="B57" s="38" t="s">
        <v>80</v>
      </c>
      <c r="C57" s="1"/>
      <c r="D57" s="1"/>
      <c r="E57" s="1"/>
      <c r="F57" s="1"/>
      <c r="G57" s="1"/>
    </row>
    <row r="58" spans="1:7" ht="17.25" customHeight="1" x14ac:dyDescent="0.25">
      <c r="A58" s="9" t="s">
        <v>46</v>
      </c>
      <c r="B58" s="38" t="s">
        <v>81</v>
      </c>
      <c r="C58" s="1"/>
      <c r="D58" s="1"/>
      <c r="E58" s="1"/>
      <c r="F58" s="1"/>
      <c r="G58" s="1"/>
    </row>
    <row r="59" spans="1:7" x14ac:dyDescent="0.25">
      <c r="A59" s="9" t="s">
        <v>50</v>
      </c>
      <c r="B59" s="38" t="s">
        <v>82</v>
      </c>
      <c r="C59" s="1"/>
      <c r="D59" s="1"/>
      <c r="E59" s="1"/>
      <c r="F59" s="1"/>
      <c r="G59" s="1"/>
    </row>
    <row r="60" spans="1:7" x14ac:dyDescent="0.25">
      <c r="A60" s="9" t="s">
        <v>51</v>
      </c>
      <c r="B60" s="38" t="s">
        <v>83</v>
      </c>
      <c r="C60" s="1"/>
      <c r="D60" s="1"/>
      <c r="E60" s="1"/>
      <c r="F60" s="1"/>
      <c r="G60" s="1"/>
    </row>
    <row r="61" spans="1:7" x14ac:dyDescent="0.25">
      <c r="A61" s="9" t="s">
        <v>53</v>
      </c>
      <c r="B61" s="38" t="s">
        <v>84</v>
      </c>
      <c r="C61" s="1"/>
      <c r="D61" s="1"/>
      <c r="E61" s="1"/>
      <c r="F61" s="1"/>
      <c r="G61" s="1"/>
    </row>
    <row r="62" spans="1:7" x14ac:dyDescent="0.25">
      <c r="A62" s="9" t="s">
        <v>86</v>
      </c>
      <c r="B62" s="38" t="s">
        <v>85</v>
      </c>
      <c r="C62" s="1">
        <f>C64+C65+C66+C67+C68</f>
        <v>0</v>
      </c>
      <c r="D62" s="1">
        <f t="shared" ref="D62:F62" si="7">D64+D65+D66+D67+D68</f>
        <v>0</v>
      </c>
      <c r="E62" s="44">
        <f t="shared" si="7"/>
        <v>0</v>
      </c>
      <c r="F62" s="1">
        <f t="shared" si="7"/>
        <v>0</v>
      </c>
      <c r="G62" s="1">
        <f>G64+G65+G66+G67+G68</f>
        <v>0</v>
      </c>
    </row>
    <row r="63" spans="1:7" x14ac:dyDescent="0.25">
      <c r="A63" s="9" t="s">
        <v>73</v>
      </c>
      <c r="B63" s="38"/>
      <c r="C63" s="1"/>
      <c r="D63" s="1"/>
      <c r="E63" s="1"/>
      <c r="F63" s="1"/>
      <c r="G63" s="1"/>
    </row>
    <row r="64" spans="1:7" x14ac:dyDescent="0.25">
      <c r="A64" s="9" t="s">
        <v>45</v>
      </c>
      <c r="B64" s="38" t="s">
        <v>87</v>
      </c>
      <c r="C64" s="1">
        <f>D64+E64+F64+G64</f>
        <v>0</v>
      </c>
      <c r="D64" s="1"/>
      <c r="E64" s="1"/>
      <c r="F64" s="1"/>
      <c r="G64" s="1"/>
    </row>
    <row r="65" spans="1:7" x14ac:dyDescent="0.25">
      <c r="A65" s="9" t="s">
        <v>46</v>
      </c>
      <c r="B65" s="38" t="s">
        <v>88</v>
      </c>
      <c r="C65" s="1">
        <f>D65+E65+F65+G65</f>
        <v>0</v>
      </c>
      <c r="D65" s="1"/>
      <c r="E65" s="1"/>
      <c r="F65" s="1"/>
      <c r="G65" s="1"/>
    </row>
    <row r="66" spans="1:7" x14ac:dyDescent="0.25">
      <c r="A66" s="9" t="s">
        <v>50</v>
      </c>
      <c r="B66" s="38" t="s">
        <v>89</v>
      </c>
      <c r="C66" s="1"/>
      <c r="D66" s="1"/>
      <c r="E66" s="1"/>
      <c r="F66" s="1"/>
      <c r="G66" s="1"/>
    </row>
    <row r="67" spans="1:7" x14ac:dyDescent="0.25">
      <c r="A67" s="9" t="s">
        <v>51</v>
      </c>
      <c r="B67" s="38" t="s">
        <v>90</v>
      </c>
      <c r="C67" s="1"/>
      <c r="D67" s="1"/>
      <c r="E67" s="1"/>
      <c r="F67" s="1"/>
      <c r="G67" s="1"/>
    </row>
    <row r="68" spans="1:7" x14ac:dyDescent="0.25">
      <c r="A68" s="9" t="s">
        <v>53</v>
      </c>
      <c r="B68" s="38" t="s">
        <v>91</v>
      </c>
      <c r="C68" s="1">
        <f>D68+E68+F68+G68</f>
        <v>0</v>
      </c>
      <c r="D68" s="1"/>
      <c r="E68" s="1"/>
      <c r="F68" s="1"/>
      <c r="G68" s="1"/>
    </row>
    <row r="69" spans="1:7" ht="16.5" customHeight="1" x14ac:dyDescent="0.25">
      <c r="A69" s="8" t="s">
        <v>92</v>
      </c>
      <c r="B69" s="38" t="s">
        <v>167</v>
      </c>
      <c r="C69" s="44">
        <f>C70+C71</f>
        <v>0</v>
      </c>
      <c r="D69" s="44">
        <f t="shared" ref="D69:G69" si="8">D70+D71</f>
        <v>0</v>
      </c>
      <c r="E69" s="44">
        <f t="shared" si="8"/>
        <v>0</v>
      </c>
      <c r="F69" s="44">
        <f t="shared" si="8"/>
        <v>0</v>
      </c>
      <c r="G69" s="44">
        <f t="shared" si="8"/>
        <v>0</v>
      </c>
    </row>
    <row r="70" spans="1:7" x14ac:dyDescent="0.25">
      <c r="A70" s="8" t="s">
        <v>56</v>
      </c>
      <c r="B70" s="38" t="s">
        <v>93</v>
      </c>
      <c r="C70" s="44"/>
      <c r="D70" s="44"/>
      <c r="E70" s="44"/>
      <c r="F70" s="44"/>
      <c r="G70" s="44"/>
    </row>
    <row r="71" spans="1:7" x14ac:dyDescent="0.25">
      <c r="A71" s="8" t="s">
        <v>58</v>
      </c>
      <c r="B71" s="38" t="s">
        <v>94</v>
      </c>
      <c r="C71" s="44"/>
      <c r="D71" s="44"/>
      <c r="E71" s="44"/>
      <c r="F71" s="44"/>
      <c r="G71" s="44"/>
    </row>
    <row r="72" spans="1:7" x14ac:dyDescent="0.25">
      <c r="A72" s="8" t="s">
        <v>95</v>
      </c>
      <c r="B72" s="38" t="s">
        <v>99</v>
      </c>
      <c r="C72" s="44"/>
      <c r="D72" s="44"/>
      <c r="E72" s="44"/>
      <c r="F72" s="44"/>
      <c r="G72" s="44"/>
    </row>
    <row r="73" spans="1:7" x14ac:dyDescent="0.25">
      <c r="A73" s="8" t="s">
        <v>96</v>
      </c>
      <c r="B73" s="38" t="s">
        <v>100</v>
      </c>
      <c r="C73" s="44"/>
      <c r="D73" s="44"/>
      <c r="E73" s="44"/>
      <c r="F73" s="44"/>
      <c r="G73" s="44"/>
    </row>
    <row r="74" spans="1:7" x14ac:dyDescent="0.25">
      <c r="A74" s="8" t="s">
        <v>97</v>
      </c>
      <c r="B74" s="38" t="s">
        <v>101</v>
      </c>
      <c r="C74" s="44">
        <f>C76+C77</f>
        <v>0</v>
      </c>
      <c r="D74" s="44">
        <f t="shared" ref="D74:G74" si="9">D76+D77</f>
        <v>0</v>
      </c>
      <c r="E74" s="44">
        <f t="shared" si="9"/>
        <v>0</v>
      </c>
      <c r="F74" s="44">
        <f t="shared" si="9"/>
        <v>0</v>
      </c>
      <c r="G74" s="44">
        <f t="shared" si="9"/>
        <v>0</v>
      </c>
    </row>
    <row r="75" spans="1:7" x14ac:dyDescent="0.25">
      <c r="A75" s="8" t="s">
        <v>98</v>
      </c>
      <c r="B75" s="38"/>
      <c r="C75" s="44"/>
      <c r="D75" s="44"/>
      <c r="E75" s="44"/>
      <c r="F75" s="44"/>
      <c r="G75" s="44"/>
    </row>
    <row r="76" spans="1:7" x14ac:dyDescent="0.25">
      <c r="A76" s="8" t="s">
        <v>103</v>
      </c>
      <c r="B76" s="38" t="s">
        <v>104</v>
      </c>
      <c r="C76" s="44"/>
      <c r="D76" s="44"/>
      <c r="E76" s="44"/>
      <c r="F76" s="44"/>
      <c r="G76" s="44"/>
    </row>
    <row r="77" spans="1:7" x14ac:dyDescent="0.25">
      <c r="A77" s="8" t="s">
        <v>102</v>
      </c>
      <c r="B77" s="38" t="s">
        <v>105</v>
      </c>
      <c r="C77" s="44"/>
      <c r="D77" s="44"/>
      <c r="E77" s="44"/>
      <c r="F77" s="44"/>
      <c r="G77" s="44"/>
    </row>
    <row r="78" spans="1:7" x14ac:dyDescent="0.25">
      <c r="A78" s="8" t="s">
        <v>106</v>
      </c>
      <c r="B78" s="38" t="s">
        <v>109</v>
      </c>
      <c r="C78" s="44"/>
      <c r="D78" s="44"/>
      <c r="E78" s="44"/>
      <c r="F78" s="44"/>
      <c r="G78" s="44"/>
    </row>
    <row r="79" spans="1:7" x14ac:dyDescent="0.25">
      <c r="A79" s="8" t="s">
        <v>107</v>
      </c>
      <c r="B79" s="38" t="s">
        <v>110</v>
      </c>
      <c r="C79" s="44"/>
      <c r="D79" s="44"/>
      <c r="E79" s="44"/>
      <c r="F79" s="44"/>
      <c r="G79" s="44"/>
    </row>
    <row r="80" spans="1:7" x14ac:dyDescent="0.25">
      <c r="A80" s="8" t="s">
        <v>108</v>
      </c>
      <c r="B80" s="38" t="s">
        <v>111</v>
      </c>
      <c r="C80" s="44"/>
      <c r="D80" s="44"/>
      <c r="E80" s="44"/>
      <c r="F80" s="44"/>
      <c r="G80" s="44"/>
    </row>
    <row r="81" spans="1:7" x14ac:dyDescent="0.25">
      <c r="A81" s="40" t="s">
        <v>112</v>
      </c>
      <c r="B81" s="38" t="s">
        <v>168</v>
      </c>
      <c r="C81" s="46">
        <f>C83+C84</f>
        <v>0</v>
      </c>
      <c r="D81" s="46">
        <f t="shared" ref="D81:G81" si="10">D83+D84</f>
        <v>0</v>
      </c>
      <c r="E81" s="46">
        <f t="shared" si="10"/>
        <v>0</v>
      </c>
      <c r="F81" s="46">
        <f t="shared" si="10"/>
        <v>0</v>
      </c>
      <c r="G81" s="46">
        <f t="shared" si="10"/>
        <v>0</v>
      </c>
    </row>
    <row r="82" spans="1:7" x14ac:dyDescent="0.25">
      <c r="A82" s="34" t="s">
        <v>113</v>
      </c>
      <c r="B82" s="34"/>
      <c r="C82" s="47"/>
      <c r="D82" s="47"/>
      <c r="E82" s="47"/>
      <c r="F82" s="47"/>
      <c r="G82" s="47"/>
    </row>
    <row r="83" spans="1:7" x14ac:dyDescent="0.25">
      <c r="A83" s="8" t="s">
        <v>56</v>
      </c>
      <c r="B83" s="38" t="s">
        <v>114</v>
      </c>
      <c r="C83" s="44"/>
      <c r="D83" s="44"/>
      <c r="E83" s="44"/>
      <c r="F83" s="44"/>
      <c r="G83" s="44"/>
    </row>
    <row r="84" spans="1:7" x14ac:dyDescent="0.25">
      <c r="A84" s="8" t="s">
        <v>58</v>
      </c>
      <c r="B84" s="38" t="s">
        <v>115</v>
      </c>
      <c r="C84" s="44"/>
      <c r="D84" s="44"/>
      <c r="E84" s="44"/>
      <c r="F84" s="44"/>
      <c r="G84" s="44"/>
    </row>
    <row r="85" spans="1:7" x14ac:dyDescent="0.25">
      <c r="A85" s="8" t="s">
        <v>117</v>
      </c>
      <c r="B85" s="38" t="s">
        <v>116</v>
      </c>
      <c r="C85" s="44"/>
      <c r="D85" s="44"/>
      <c r="E85" s="44"/>
      <c r="F85" s="44"/>
      <c r="G85" s="44"/>
    </row>
    <row r="86" spans="1:7" x14ac:dyDescent="0.25">
      <c r="A86" s="8" t="s">
        <v>118</v>
      </c>
      <c r="B86" s="38"/>
      <c r="C86" s="44"/>
      <c r="D86" s="44"/>
      <c r="E86" s="44"/>
      <c r="F86" s="44"/>
      <c r="G86" s="44"/>
    </row>
    <row r="87" spans="1:7" x14ac:dyDescent="0.25">
      <c r="A87" s="8" t="s">
        <v>56</v>
      </c>
      <c r="B87" s="38" t="s">
        <v>119</v>
      </c>
      <c r="C87" s="44"/>
      <c r="D87" s="44"/>
      <c r="E87" s="44"/>
      <c r="F87" s="44"/>
      <c r="G87" s="44"/>
    </row>
    <row r="88" spans="1:7" x14ac:dyDescent="0.25">
      <c r="A88" s="8" t="s">
        <v>58</v>
      </c>
      <c r="B88" s="38" t="s">
        <v>120</v>
      </c>
      <c r="C88" s="44"/>
      <c r="D88" s="44"/>
      <c r="E88" s="44"/>
      <c r="F88" s="44"/>
      <c r="G88" s="44"/>
    </row>
    <row r="89" spans="1:7" ht="22.5" customHeight="1" x14ac:dyDescent="0.25">
      <c r="A89" s="8" t="s">
        <v>122</v>
      </c>
      <c r="B89" s="38" t="s">
        <v>121</v>
      </c>
      <c r="C89" s="44"/>
      <c r="D89" s="44"/>
      <c r="E89" s="44"/>
      <c r="F89" s="44"/>
      <c r="G89" s="44"/>
    </row>
    <row r="90" spans="1:7" x14ac:dyDescent="0.25">
      <c r="A90" s="42" t="s">
        <v>123</v>
      </c>
      <c r="B90" s="38"/>
      <c r="C90" s="44">
        <f>C96</f>
        <v>14360.999999999998</v>
      </c>
      <c r="D90" s="44">
        <f t="shared" ref="D90:G90" si="11">D96</f>
        <v>5719.4000000000005</v>
      </c>
      <c r="E90" s="44">
        <f t="shared" si="11"/>
        <v>4685.7</v>
      </c>
      <c r="F90" s="44">
        <f t="shared" si="11"/>
        <v>1977.6000000000001</v>
      </c>
      <c r="G90" s="44">
        <f t="shared" si="11"/>
        <v>1978.3000000000002</v>
      </c>
    </row>
    <row r="91" spans="1:7" x14ac:dyDescent="0.25">
      <c r="A91" s="9" t="s">
        <v>45</v>
      </c>
      <c r="B91" s="38" t="s">
        <v>124</v>
      </c>
      <c r="C91" s="44">
        <f>D91+E91+F91+G91</f>
        <v>454</v>
      </c>
      <c r="D91" s="44">
        <v>113.5</v>
      </c>
      <c r="E91" s="44">
        <v>113.5</v>
      </c>
      <c r="F91" s="44">
        <v>113.5</v>
      </c>
      <c r="G91" s="44">
        <v>113.5</v>
      </c>
    </row>
    <row r="92" spans="1:7" x14ac:dyDescent="0.25">
      <c r="A92" s="9" t="s">
        <v>46</v>
      </c>
      <c r="B92" s="38" t="s">
        <v>125</v>
      </c>
      <c r="C92" s="1">
        <f>D92+E92+F92+G92</f>
        <v>11064.3</v>
      </c>
      <c r="D92" s="1">
        <v>4895.1000000000004</v>
      </c>
      <c r="E92" s="1">
        <v>3861.4</v>
      </c>
      <c r="F92" s="1">
        <v>1153.9000000000001</v>
      </c>
      <c r="G92" s="1">
        <v>1153.9000000000001</v>
      </c>
    </row>
    <row r="93" spans="1:7" x14ac:dyDescent="0.25">
      <c r="A93" s="9" t="s">
        <v>50</v>
      </c>
      <c r="B93" s="38" t="s">
        <v>126</v>
      </c>
      <c r="C93" s="1">
        <f>D93+E93+F93+G93</f>
        <v>200.8</v>
      </c>
      <c r="D93" s="44">
        <v>50.2</v>
      </c>
      <c r="E93" s="44">
        <v>50.2</v>
      </c>
      <c r="F93" s="44">
        <v>50.2</v>
      </c>
      <c r="G93" s="44">
        <v>50.2</v>
      </c>
    </row>
    <row r="94" spans="1:7" x14ac:dyDescent="0.25">
      <c r="A94" s="9" t="s">
        <v>51</v>
      </c>
      <c r="B94" s="38" t="s">
        <v>127</v>
      </c>
      <c r="C94" s="44">
        <f>C37+C53</f>
        <v>0</v>
      </c>
      <c r="D94" s="44"/>
      <c r="E94" s="44"/>
      <c r="F94" s="44"/>
      <c r="G94" s="44"/>
    </row>
    <row r="95" spans="1:7" x14ac:dyDescent="0.25">
      <c r="A95" s="9" t="s">
        <v>53</v>
      </c>
      <c r="B95" s="38" t="s">
        <v>128</v>
      </c>
      <c r="C95" s="1">
        <f>D95+E95+F95+G95</f>
        <v>2641.9</v>
      </c>
      <c r="D95" s="44">
        <v>660.6</v>
      </c>
      <c r="E95" s="44">
        <v>660.6</v>
      </c>
      <c r="F95" s="44">
        <v>660</v>
      </c>
      <c r="G95" s="44">
        <v>660.7</v>
      </c>
    </row>
    <row r="96" spans="1:7" x14ac:dyDescent="0.25">
      <c r="A96" s="8" t="s">
        <v>130</v>
      </c>
      <c r="B96" s="38" t="s">
        <v>129</v>
      </c>
      <c r="C96" s="44">
        <f>C91+C92+C93+C94+C95</f>
        <v>14360.999999999998</v>
      </c>
      <c r="D96" s="44">
        <f t="shared" ref="D96:G96" si="12">D91+D92+D93+D94+D95</f>
        <v>5719.4000000000005</v>
      </c>
      <c r="E96" s="44">
        <f t="shared" si="12"/>
        <v>4685.7</v>
      </c>
      <c r="F96" s="44">
        <f t="shared" si="12"/>
        <v>1977.6000000000001</v>
      </c>
      <c r="G96" s="44">
        <f t="shared" si="12"/>
        <v>1978.3000000000002</v>
      </c>
    </row>
    <row r="97" spans="1:7" x14ac:dyDescent="0.25">
      <c r="A97" s="42" t="s">
        <v>131</v>
      </c>
      <c r="B97" s="38"/>
      <c r="C97" s="44"/>
      <c r="D97" s="44"/>
      <c r="E97" s="44"/>
      <c r="F97" s="44"/>
      <c r="G97" s="44"/>
    </row>
    <row r="98" spans="1:7" x14ac:dyDescent="0.25">
      <c r="A98" s="8" t="s">
        <v>132</v>
      </c>
      <c r="B98" s="38" t="s">
        <v>133</v>
      </c>
      <c r="C98" s="44">
        <f>C99</f>
        <v>0</v>
      </c>
      <c r="D98" s="44">
        <f t="shared" ref="D98:G98" si="13">D99</f>
        <v>0</v>
      </c>
      <c r="E98" s="44">
        <f t="shared" si="13"/>
        <v>0</v>
      </c>
      <c r="F98" s="44">
        <f t="shared" si="13"/>
        <v>0</v>
      </c>
      <c r="G98" s="44">
        <f t="shared" si="13"/>
        <v>0</v>
      </c>
    </row>
    <row r="99" spans="1:7" x14ac:dyDescent="0.25">
      <c r="A99" s="8" t="s">
        <v>31</v>
      </c>
      <c r="B99" s="38" t="s">
        <v>134</v>
      </c>
      <c r="C99" s="44"/>
      <c r="D99" s="44"/>
      <c r="E99" s="44"/>
      <c r="F99" s="44"/>
      <c r="G99" s="44"/>
    </row>
    <row r="100" spans="1:7" ht="25.5" x14ac:dyDescent="0.25">
      <c r="A100" s="40" t="s">
        <v>135</v>
      </c>
      <c r="B100" s="38" t="s">
        <v>137</v>
      </c>
      <c r="C100" s="46">
        <f>C102</f>
        <v>0</v>
      </c>
      <c r="D100" s="46">
        <f t="shared" ref="D100:G100" si="14">D102</f>
        <v>0</v>
      </c>
      <c r="E100" s="46">
        <f t="shared" si="14"/>
        <v>0</v>
      </c>
      <c r="F100" s="46">
        <f t="shared" si="14"/>
        <v>0</v>
      </c>
      <c r="G100" s="46">
        <f t="shared" si="14"/>
        <v>0</v>
      </c>
    </row>
    <row r="101" spans="1:7" x14ac:dyDescent="0.25">
      <c r="A101" s="34" t="s">
        <v>136</v>
      </c>
      <c r="B101" s="34"/>
      <c r="C101" s="47"/>
      <c r="D101" s="47"/>
      <c r="E101" s="47"/>
      <c r="F101" s="47"/>
      <c r="G101" s="47"/>
    </row>
    <row r="102" spans="1:7" x14ac:dyDescent="0.25">
      <c r="A102" s="8" t="s">
        <v>31</v>
      </c>
      <c r="B102" s="38" t="s">
        <v>138</v>
      </c>
      <c r="C102" s="44">
        <f>D102+E102+F102+G102</f>
        <v>0</v>
      </c>
      <c r="D102" s="44"/>
      <c r="E102" s="44"/>
      <c r="F102" s="44"/>
      <c r="G102" s="44"/>
    </row>
    <row r="103" spans="1:7" ht="18" customHeight="1" x14ac:dyDescent="0.25">
      <c r="A103" s="8" t="s">
        <v>139</v>
      </c>
      <c r="B103" s="38" t="s">
        <v>140</v>
      </c>
      <c r="C103" s="44"/>
      <c r="D103" s="44"/>
      <c r="E103" s="44"/>
      <c r="F103" s="44"/>
      <c r="G103" s="44"/>
    </row>
    <row r="104" spans="1:7" x14ac:dyDescent="0.25">
      <c r="A104" s="8" t="s">
        <v>31</v>
      </c>
      <c r="B104" s="38" t="s">
        <v>141</v>
      </c>
      <c r="C104" s="44"/>
      <c r="D104" s="44"/>
      <c r="E104" s="44"/>
      <c r="F104" s="44"/>
      <c r="G104" s="44"/>
    </row>
    <row r="105" spans="1:7" ht="25.5" x14ac:dyDescent="0.25">
      <c r="A105" s="8" t="s">
        <v>142</v>
      </c>
      <c r="B105" s="38" t="s">
        <v>143</v>
      </c>
      <c r="C105" s="44"/>
      <c r="D105" s="44"/>
      <c r="E105" s="44"/>
      <c r="F105" s="44"/>
      <c r="G105" s="44"/>
    </row>
    <row r="106" spans="1:7" x14ac:dyDescent="0.25">
      <c r="A106" s="8" t="s">
        <v>31</v>
      </c>
      <c r="B106" s="38" t="s">
        <v>144</v>
      </c>
      <c r="C106" s="44"/>
      <c r="D106" s="44"/>
      <c r="E106" s="44"/>
      <c r="F106" s="44"/>
      <c r="G106" s="44"/>
    </row>
    <row r="107" spans="1:7" ht="38.25" x14ac:dyDescent="0.25">
      <c r="A107" s="8" t="s">
        <v>145</v>
      </c>
      <c r="B107" s="38" t="s">
        <v>146</v>
      </c>
      <c r="C107" s="44"/>
      <c r="D107" s="44"/>
      <c r="E107" s="44"/>
      <c r="F107" s="44"/>
      <c r="G107" s="44"/>
    </row>
    <row r="108" spans="1:7" x14ac:dyDescent="0.25">
      <c r="A108" s="8" t="s">
        <v>31</v>
      </c>
      <c r="B108" s="38" t="s">
        <v>147</v>
      </c>
      <c r="C108" s="44"/>
      <c r="D108" s="44"/>
      <c r="E108" s="44"/>
      <c r="F108" s="44"/>
      <c r="G108" s="44"/>
    </row>
    <row r="109" spans="1:7" x14ac:dyDescent="0.25">
      <c r="A109" s="8" t="s">
        <v>148</v>
      </c>
      <c r="B109" s="38" t="s">
        <v>149</v>
      </c>
      <c r="C109" s="44">
        <f>C98+C100+C103+C105+C107</f>
        <v>0</v>
      </c>
      <c r="D109" s="44">
        <f t="shared" ref="D109:G109" si="15">D98+D100+D103+D105+D107</f>
        <v>0</v>
      </c>
      <c r="E109" s="44">
        <f t="shared" si="15"/>
        <v>0</v>
      </c>
      <c r="F109" s="44">
        <f t="shared" si="15"/>
        <v>0</v>
      </c>
      <c r="G109" s="44">
        <f t="shared" si="15"/>
        <v>0</v>
      </c>
    </row>
    <row r="110" spans="1:7" ht="25.5" x14ac:dyDescent="0.25">
      <c r="A110" s="8" t="s">
        <v>150</v>
      </c>
      <c r="B110" s="38" t="s">
        <v>151</v>
      </c>
      <c r="C110" s="44">
        <f>C99+C102+C104+C106+C108</f>
        <v>0</v>
      </c>
      <c r="D110" s="44">
        <f t="shared" ref="D110:G110" si="16">D99+D102+D104+D106+D108</f>
        <v>0</v>
      </c>
      <c r="E110" s="44">
        <f t="shared" si="16"/>
        <v>0</v>
      </c>
      <c r="F110" s="44">
        <f t="shared" si="16"/>
        <v>0</v>
      </c>
      <c r="G110" s="44">
        <f t="shared" si="16"/>
        <v>0</v>
      </c>
    </row>
    <row r="111" spans="1:7" x14ac:dyDescent="0.25">
      <c r="A111" s="42" t="s">
        <v>152</v>
      </c>
      <c r="B111" s="38"/>
      <c r="C111" s="1" t="s">
        <v>161</v>
      </c>
      <c r="D111" s="1" t="s">
        <v>162</v>
      </c>
      <c r="E111" s="1" t="s">
        <v>163</v>
      </c>
      <c r="F111" s="1" t="s">
        <v>164</v>
      </c>
      <c r="G111" s="1" t="s">
        <v>165</v>
      </c>
    </row>
    <row r="112" spans="1:7" x14ac:dyDescent="0.25">
      <c r="A112" s="8" t="s">
        <v>153</v>
      </c>
      <c r="B112" s="38" t="s">
        <v>157</v>
      </c>
      <c r="C112" s="1">
        <v>160</v>
      </c>
      <c r="D112" s="1">
        <v>160</v>
      </c>
      <c r="E112" s="1">
        <v>147</v>
      </c>
      <c r="F112" s="1">
        <v>90</v>
      </c>
      <c r="G112" s="1">
        <v>90</v>
      </c>
    </row>
    <row r="113" spans="1:7" x14ac:dyDescent="0.25">
      <c r="A113" s="8" t="s">
        <v>154</v>
      </c>
      <c r="B113" s="38" t="s">
        <v>158</v>
      </c>
      <c r="C113" s="44">
        <v>6683</v>
      </c>
      <c r="D113" s="1">
        <v>1670.1</v>
      </c>
      <c r="E113" s="1">
        <v>1670.2</v>
      </c>
      <c r="F113" s="1">
        <v>1670.3</v>
      </c>
      <c r="G113" s="1">
        <v>1670.4</v>
      </c>
    </row>
    <row r="114" spans="1:7" x14ac:dyDescent="0.25">
      <c r="A114" s="8" t="s">
        <v>155</v>
      </c>
      <c r="B114" s="38" t="s">
        <v>159</v>
      </c>
      <c r="C114" s="1"/>
      <c r="D114" s="1"/>
      <c r="E114" s="1"/>
      <c r="F114" s="1"/>
      <c r="G114" s="1"/>
    </row>
    <row r="115" spans="1:7" ht="25.5" x14ac:dyDescent="0.25">
      <c r="A115" s="8" t="s">
        <v>156</v>
      </c>
      <c r="B115" s="38" t="s">
        <v>160</v>
      </c>
      <c r="C115" s="1"/>
      <c r="D115" s="1"/>
      <c r="E115" s="1"/>
      <c r="F115" s="1"/>
      <c r="G115" s="1"/>
    </row>
    <row r="116" spans="1:7" x14ac:dyDescent="0.25">
      <c r="A116" s="9"/>
      <c r="B116" s="41"/>
      <c r="C116" s="1">
        <f t="shared" ref="C116" si="17">D116+E116+F116+G116</f>
        <v>0</v>
      </c>
      <c r="D116" s="1"/>
      <c r="E116" s="1"/>
      <c r="F116" s="1"/>
      <c r="G116" s="1"/>
    </row>
    <row r="118" spans="1:7" ht="25.5" customHeight="1" x14ac:dyDescent="0.25">
      <c r="A118" s="57" t="s">
        <v>187</v>
      </c>
      <c r="B118" s="58"/>
      <c r="C118" s="58"/>
      <c r="D118" s="58"/>
      <c r="E118" s="58"/>
      <c r="F118" s="58"/>
    </row>
    <row r="119" spans="1:7" x14ac:dyDescent="0.25">
      <c r="A119" s="59"/>
      <c r="B119" s="59"/>
      <c r="C119" s="59"/>
      <c r="D119" s="59"/>
    </row>
    <row r="123" spans="1:7" x14ac:dyDescent="0.25">
      <c r="F123" s="53" t="s">
        <v>184</v>
      </c>
    </row>
    <row r="124" spans="1:7" x14ac:dyDescent="0.25">
      <c r="E124" s="55" t="s">
        <v>185</v>
      </c>
      <c r="F124" s="55"/>
      <c r="G124" s="55"/>
    </row>
    <row r="125" spans="1:7" x14ac:dyDescent="0.25">
      <c r="E125" s="55" t="s">
        <v>186</v>
      </c>
      <c r="F125" s="55"/>
      <c r="G125" s="55"/>
    </row>
    <row r="126" spans="1:7" x14ac:dyDescent="0.25">
      <c r="E126" s="55" t="s">
        <v>186</v>
      </c>
      <c r="F126" s="55"/>
      <c r="G126" s="55"/>
    </row>
    <row r="128" spans="1:7" ht="15.75" x14ac:dyDescent="0.25">
      <c r="A128" s="56" t="s">
        <v>173</v>
      </c>
      <c r="B128" s="55"/>
      <c r="C128" s="55"/>
      <c r="D128" s="55"/>
      <c r="E128" s="55"/>
      <c r="F128" s="55"/>
      <c r="G128" s="55"/>
    </row>
    <row r="129" spans="1:7" x14ac:dyDescent="0.25">
      <c r="B129" s="12" t="s">
        <v>179</v>
      </c>
    </row>
    <row r="130" spans="1:7" x14ac:dyDescent="0.25">
      <c r="A130" s="2" t="s">
        <v>5</v>
      </c>
      <c r="B130" s="26" t="s">
        <v>180</v>
      </c>
      <c r="C130" s="27"/>
      <c r="D130" s="27"/>
      <c r="E130" s="28"/>
      <c r="F130" s="23" t="s">
        <v>7</v>
      </c>
      <c r="G130" s="24"/>
    </row>
    <row r="131" spans="1:7" x14ac:dyDescent="0.25">
      <c r="A131" s="3"/>
      <c r="B131" s="29" t="s">
        <v>181</v>
      </c>
      <c r="C131" s="30"/>
      <c r="D131" s="30"/>
      <c r="E131" s="31"/>
      <c r="F131" s="19"/>
      <c r="G131" s="25"/>
    </row>
    <row r="132" spans="1:7" x14ac:dyDescent="0.25">
      <c r="A132" s="18" t="s">
        <v>8</v>
      </c>
      <c r="B132" s="14"/>
      <c r="C132" s="15"/>
      <c r="D132" s="15"/>
      <c r="E132" s="16"/>
      <c r="F132" s="10" t="s">
        <v>18</v>
      </c>
      <c r="G132" s="18">
        <v>1998874</v>
      </c>
    </row>
    <row r="133" spans="1:7" x14ac:dyDescent="0.25">
      <c r="A133" s="18" t="s">
        <v>9</v>
      </c>
      <c r="B133" s="14" t="s">
        <v>14</v>
      </c>
      <c r="C133" s="15"/>
      <c r="D133" s="15"/>
      <c r="E133" s="16"/>
      <c r="F133" s="10" t="s">
        <v>19</v>
      </c>
      <c r="G133" s="18"/>
    </row>
    <row r="134" spans="1:7" x14ac:dyDescent="0.25">
      <c r="A134" s="18" t="s">
        <v>10</v>
      </c>
      <c r="B134" s="14" t="s">
        <v>15</v>
      </c>
      <c r="C134" s="15"/>
      <c r="D134" s="15"/>
      <c r="E134" s="16"/>
      <c r="F134" s="10" t="s">
        <v>20</v>
      </c>
      <c r="G134" s="18"/>
    </row>
    <row r="135" spans="1:7" x14ac:dyDescent="0.25">
      <c r="A135" s="18" t="s">
        <v>11</v>
      </c>
      <c r="B135" s="14" t="s">
        <v>16</v>
      </c>
      <c r="C135" s="15"/>
      <c r="D135" s="15"/>
      <c r="E135" s="16"/>
      <c r="F135" s="10" t="s">
        <v>21</v>
      </c>
      <c r="G135" s="18" t="s">
        <v>169</v>
      </c>
    </row>
    <row r="136" spans="1:7" x14ac:dyDescent="0.25">
      <c r="A136" s="18" t="s">
        <v>12</v>
      </c>
      <c r="B136" s="14" t="s">
        <v>172</v>
      </c>
      <c r="C136" s="15"/>
      <c r="D136" s="15"/>
      <c r="E136" s="16"/>
      <c r="F136" s="10"/>
      <c r="G136" s="18"/>
    </row>
    <row r="137" spans="1:7" x14ac:dyDescent="0.25">
      <c r="A137" s="18" t="s">
        <v>13</v>
      </c>
      <c r="B137" s="14" t="s">
        <v>17</v>
      </c>
      <c r="C137" s="15"/>
      <c r="D137" s="15"/>
      <c r="E137" s="16"/>
      <c r="F137" s="10"/>
      <c r="G137" s="18"/>
    </row>
    <row r="138" spans="1:7" x14ac:dyDescent="0.25">
      <c r="A138" s="11" t="s">
        <v>22</v>
      </c>
    </row>
    <row r="139" spans="1:7" x14ac:dyDescent="0.25">
      <c r="A139" s="2" t="s">
        <v>4</v>
      </c>
      <c r="B139" s="13" t="s">
        <v>0</v>
      </c>
      <c r="C139" s="13" t="s">
        <v>2</v>
      </c>
      <c r="D139" s="14" t="s">
        <v>23</v>
      </c>
      <c r="E139" s="15"/>
      <c r="F139" s="15"/>
      <c r="G139" s="16"/>
    </row>
    <row r="140" spans="1:7" x14ac:dyDescent="0.25">
      <c r="A140" s="3"/>
      <c r="B140" s="17" t="s">
        <v>1</v>
      </c>
      <c r="C140" s="17" t="s">
        <v>3</v>
      </c>
      <c r="D140" s="32" t="s">
        <v>24</v>
      </c>
      <c r="E140" s="32" t="s">
        <v>25</v>
      </c>
      <c r="F140" s="32" t="s">
        <v>26</v>
      </c>
      <c r="G140" s="32" t="s">
        <v>27</v>
      </c>
    </row>
    <row r="141" spans="1:7" x14ac:dyDescent="0.25">
      <c r="A141" s="20">
        <v>1</v>
      </c>
      <c r="B141" s="21">
        <v>2</v>
      </c>
      <c r="C141" s="21">
        <v>3</v>
      </c>
      <c r="D141" s="22">
        <v>4</v>
      </c>
      <c r="E141" s="22">
        <v>5</v>
      </c>
      <c r="F141" s="22">
        <v>6</v>
      </c>
      <c r="G141" s="22">
        <v>7</v>
      </c>
    </row>
    <row r="142" spans="1:7" x14ac:dyDescent="0.25">
      <c r="A142" s="7" t="s">
        <v>28</v>
      </c>
      <c r="B142" s="1"/>
      <c r="C142" s="44">
        <f>C143+C163</f>
        <v>19318.8</v>
      </c>
      <c r="D142" s="44">
        <f>D143+D163</f>
        <v>4829.7</v>
      </c>
      <c r="E142" s="44">
        <f>E143+E163</f>
        <v>4829.7</v>
      </c>
      <c r="F142" s="44">
        <f>F143+F163</f>
        <v>4829.7</v>
      </c>
      <c r="G142" s="44">
        <f>G143+G163</f>
        <v>4829.7</v>
      </c>
    </row>
    <row r="143" spans="1:7" x14ac:dyDescent="0.25">
      <c r="A143" s="33" t="s">
        <v>29</v>
      </c>
      <c r="B143" s="38" t="s">
        <v>38</v>
      </c>
      <c r="C143" s="45">
        <f>C145+C146</f>
        <v>19076.8</v>
      </c>
      <c r="D143" s="45">
        <f>D145+D146</f>
        <v>4769.2</v>
      </c>
      <c r="E143" s="45">
        <f>E145+E146</f>
        <v>4769.2</v>
      </c>
      <c r="F143" s="45">
        <f>F145+F146</f>
        <v>4769.2</v>
      </c>
      <c r="G143" s="45">
        <f>G145+G146</f>
        <v>4769.2</v>
      </c>
    </row>
    <row r="144" spans="1:7" x14ac:dyDescent="0.25">
      <c r="A144" s="34" t="s">
        <v>30</v>
      </c>
      <c r="B144" s="39"/>
      <c r="C144" s="35"/>
      <c r="D144" s="35"/>
      <c r="E144" s="35"/>
      <c r="F144" s="35"/>
      <c r="G144" s="35"/>
    </row>
    <row r="145" spans="1:7" x14ac:dyDescent="0.25">
      <c r="A145" s="9" t="s">
        <v>176</v>
      </c>
      <c r="B145" s="38" t="s">
        <v>39</v>
      </c>
      <c r="C145" s="44">
        <f>D145+E145+F145+G145</f>
        <v>15933.9</v>
      </c>
      <c r="D145" s="44">
        <v>3983.5</v>
      </c>
      <c r="E145" s="44">
        <v>3983.5</v>
      </c>
      <c r="F145" s="44">
        <v>3983.5</v>
      </c>
      <c r="G145" s="44">
        <v>3983.4</v>
      </c>
    </row>
    <row r="146" spans="1:7" x14ac:dyDescent="0.25">
      <c r="A146" s="9" t="s">
        <v>175</v>
      </c>
      <c r="B146" s="38" t="s">
        <v>174</v>
      </c>
      <c r="C146" s="44">
        <f>D146+E146+F146+G146</f>
        <v>3142.9000000000005</v>
      </c>
      <c r="D146" s="44">
        <v>785.7</v>
      </c>
      <c r="E146" s="44">
        <v>785.7</v>
      </c>
      <c r="F146" s="44">
        <v>785.7</v>
      </c>
      <c r="G146" s="44">
        <v>785.8</v>
      </c>
    </row>
    <row r="147" spans="1:7" x14ac:dyDescent="0.25">
      <c r="A147" s="9" t="s">
        <v>32</v>
      </c>
      <c r="B147" s="38" t="s">
        <v>40</v>
      </c>
      <c r="C147" s="1"/>
      <c r="D147" s="1"/>
      <c r="E147" s="1"/>
      <c r="F147" s="1"/>
      <c r="G147" s="1"/>
    </row>
    <row r="148" spans="1:7" x14ac:dyDescent="0.25">
      <c r="A148" s="9" t="s">
        <v>33</v>
      </c>
      <c r="B148" s="38" t="s">
        <v>41</v>
      </c>
      <c r="C148" s="1"/>
      <c r="D148" s="1"/>
      <c r="E148" s="1"/>
      <c r="F148" s="1"/>
      <c r="G148" s="1"/>
    </row>
    <row r="149" spans="1:7" x14ac:dyDescent="0.25">
      <c r="A149" s="8" t="s">
        <v>34</v>
      </c>
      <c r="B149" s="38" t="s">
        <v>42</v>
      </c>
      <c r="C149" s="1"/>
      <c r="D149" s="1"/>
      <c r="E149" s="1"/>
      <c r="F149" s="1"/>
      <c r="G149" s="1"/>
    </row>
    <row r="150" spans="1:7" x14ac:dyDescent="0.25">
      <c r="A150" s="33" t="s">
        <v>182</v>
      </c>
      <c r="B150" s="38" t="s">
        <v>43</v>
      </c>
      <c r="C150" s="36"/>
      <c r="D150" s="36"/>
      <c r="E150" s="36"/>
      <c r="F150" s="36"/>
      <c r="G150" s="36"/>
    </row>
    <row r="151" spans="1:7" x14ac:dyDescent="0.25">
      <c r="A151" s="34" t="s">
        <v>183</v>
      </c>
      <c r="B151" s="39"/>
      <c r="C151" s="37"/>
      <c r="D151" s="37"/>
      <c r="E151" s="37"/>
      <c r="F151" s="37"/>
      <c r="G151" s="37"/>
    </row>
    <row r="152" spans="1:7" x14ac:dyDescent="0.25">
      <c r="A152" s="36" t="s">
        <v>36</v>
      </c>
      <c r="B152" s="38" t="s">
        <v>44</v>
      </c>
      <c r="C152" s="43">
        <f>C155+C156+C157+C158+C159</f>
        <v>19076.799999999996</v>
      </c>
      <c r="D152" s="43">
        <f t="shared" ref="D152:G152" si="18">D155+D156+D157+D158+D159</f>
        <v>4769.2999999999993</v>
      </c>
      <c r="E152" s="43">
        <f t="shared" si="18"/>
        <v>4769.2999999999993</v>
      </c>
      <c r="F152" s="43">
        <f t="shared" si="18"/>
        <v>4769.2999999999993</v>
      </c>
      <c r="G152" s="43">
        <f t="shared" si="18"/>
        <v>4768.8999999999996</v>
      </c>
    </row>
    <row r="153" spans="1:7" x14ac:dyDescent="0.25">
      <c r="A153" s="37" t="s">
        <v>37</v>
      </c>
      <c r="B153" s="39"/>
      <c r="C153" s="37"/>
      <c r="D153" s="37"/>
      <c r="E153" s="37"/>
      <c r="F153" s="37"/>
      <c r="G153" s="37"/>
    </row>
    <row r="154" spans="1:7" x14ac:dyDescent="0.25">
      <c r="A154" s="9" t="s">
        <v>73</v>
      </c>
      <c r="B154" s="38"/>
      <c r="C154" s="1"/>
      <c r="D154" s="1"/>
      <c r="E154" s="1"/>
      <c r="F154" s="1"/>
      <c r="G154" s="1"/>
    </row>
    <row r="155" spans="1:7" x14ac:dyDescent="0.25">
      <c r="A155" s="9" t="s">
        <v>45</v>
      </c>
      <c r="B155" s="38" t="s">
        <v>47</v>
      </c>
      <c r="C155" s="44">
        <f t="shared" ref="C155:C160" si="19">D155+E155+F155+G155</f>
        <v>545.79999999999995</v>
      </c>
      <c r="D155" s="44">
        <v>136.5</v>
      </c>
      <c r="E155" s="44">
        <v>136.5</v>
      </c>
      <c r="F155" s="44">
        <v>136.5</v>
      </c>
      <c r="G155" s="44">
        <v>136.30000000000001</v>
      </c>
    </row>
    <row r="156" spans="1:7" x14ac:dyDescent="0.25">
      <c r="A156" s="9" t="s">
        <v>46</v>
      </c>
      <c r="B156" s="38" t="s">
        <v>48</v>
      </c>
      <c r="C156" s="1">
        <f t="shared" si="19"/>
        <v>15772.4</v>
      </c>
      <c r="D156" s="1">
        <v>3943.1</v>
      </c>
      <c r="E156" s="1">
        <v>3943.1</v>
      </c>
      <c r="F156" s="1">
        <v>3943.1</v>
      </c>
      <c r="G156" s="1">
        <v>3943.1</v>
      </c>
    </row>
    <row r="157" spans="1:7" x14ac:dyDescent="0.25">
      <c r="A157" s="9" t="s">
        <v>50</v>
      </c>
      <c r="B157" s="38" t="s">
        <v>49</v>
      </c>
      <c r="C157" s="1">
        <f t="shared" si="19"/>
        <v>213.2</v>
      </c>
      <c r="D157" s="44">
        <v>53.3</v>
      </c>
      <c r="E157" s="44">
        <v>53.3</v>
      </c>
      <c r="F157" s="44">
        <v>53.3</v>
      </c>
      <c r="G157" s="44">
        <v>53.3</v>
      </c>
    </row>
    <row r="158" spans="1:7" x14ac:dyDescent="0.25">
      <c r="A158" s="9" t="s">
        <v>51</v>
      </c>
      <c r="B158" s="38" t="s">
        <v>52</v>
      </c>
      <c r="C158" s="1">
        <f t="shared" si="19"/>
        <v>0</v>
      </c>
      <c r="D158" s="1"/>
      <c r="E158" s="1"/>
      <c r="F158" s="1"/>
      <c r="G158" s="1"/>
    </row>
    <row r="159" spans="1:7" x14ac:dyDescent="0.25">
      <c r="A159" s="9" t="s">
        <v>53</v>
      </c>
      <c r="B159" s="38" t="s">
        <v>54</v>
      </c>
      <c r="C159" s="1">
        <f t="shared" si="19"/>
        <v>2545.3999999999996</v>
      </c>
      <c r="D159" s="44">
        <v>636.4</v>
      </c>
      <c r="E159" s="44">
        <v>636.4</v>
      </c>
      <c r="F159" s="44">
        <v>636.4</v>
      </c>
      <c r="G159" s="44">
        <v>636.20000000000005</v>
      </c>
    </row>
    <row r="160" spans="1:7" x14ac:dyDescent="0.25">
      <c r="A160" s="8" t="s">
        <v>55</v>
      </c>
      <c r="B160" s="38" t="s">
        <v>166</v>
      </c>
      <c r="C160" s="1">
        <f t="shared" si="19"/>
        <v>0</v>
      </c>
      <c r="D160" s="44">
        <f t="shared" ref="D160:G160" si="20">D161+D162</f>
        <v>0</v>
      </c>
      <c r="E160" s="44">
        <f t="shared" si="20"/>
        <v>0</v>
      </c>
      <c r="F160" s="44">
        <f t="shared" si="20"/>
        <v>0</v>
      </c>
      <c r="G160" s="44">
        <f t="shared" si="20"/>
        <v>0</v>
      </c>
    </row>
    <row r="161" spans="1:7" x14ac:dyDescent="0.25">
      <c r="A161" s="8" t="s">
        <v>56</v>
      </c>
      <c r="B161" s="38" t="s">
        <v>57</v>
      </c>
      <c r="C161" s="1"/>
      <c r="D161" s="1"/>
      <c r="E161" s="1"/>
      <c r="F161" s="1"/>
      <c r="G161" s="1"/>
    </row>
    <row r="162" spans="1:7" x14ac:dyDescent="0.25">
      <c r="A162" s="8" t="s">
        <v>58</v>
      </c>
      <c r="B162" s="38" t="s">
        <v>59</v>
      </c>
      <c r="C162" s="1"/>
      <c r="D162" s="1"/>
      <c r="E162" s="1"/>
      <c r="F162" s="1"/>
      <c r="G162" s="1"/>
    </row>
    <row r="163" spans="1:7" x14ac:dyDescent="0.25">
      <c r="A163" s="9" t="s">
        <v>60</v>
      </c>
      <c r="B163" s="38" t="s">
        <v>63</v>
      </c>
      <c r="C163" s="1">
        <f>D163+E163+F163+G163</f>
        <v>242</v>
      </c>
      <c r="D163" s="44">
        <f>D165+D167</f>
        <v>60.5</v>
      </c>
      <c r="E163" s="44">
        <f t="shared" ref="E163:G163" si="21">E165+E167</f>
        <v>60.5</v>
      </c>
      <c r="F163" s="44">
        <f t="shared" si="21"/>
        <v>60.5</v>
      </c>
      <c r="G163" s="44">
        <f t="shared" si="21"/>
        <v>60.5</v>
      </c>
    </row>
    <row r="164" spans="1:7" x14ac:dyDescent="0.25">
      <c r="A164" s="9" t="s">
        <v>61</v>
      </c>
      <c r="B164" s="38"/>
      <c r="C164" s="1"/>
      <c r="D164" s="1"/>
      <c r="E164" s="1"/>
      <c r="F164" s="1"/>
      <c r="G164" s="1"/>
    </row>
    <row r="165" spans="1:7" x14ac:dyDescent="0.25">
      <c r="A165" s="8" t="s">
        <v>62</v>
      </c>
      <c r="B165" s="38" t="s">
        <v>64</v>
      </c>
      <c r="C165" s="1">
        <f>D165+E165+F165+G165</f>
        <v>43.2</v>
      </c>
      <c r="D165" s="1">
        <v>10.8</v>
      </c>
      <c r="E165" s="1">
        <v>10.8</v>
      </c>
      <c r="F165" s="1">
        <v>10.8</v>
      </c>
      <c r="G165" s="1">
        <v>10.8</v>
      </c>
    </row>
    <row r="166" spans="1:7" x14ac:dyDescent="0.25">
      <c r="A166" s="8" t="s">
        <v>65</v>
      </c>
      <c r="B166" s="38" t="s">
        <v>66</v>
      </c>
      <c r="C166" s="1"/>
      <c r="D166" s="1"/>
      <c r="E166" s="1"/>
      <c r="F166" s="1"/>
      <c r="G166" s="1"/>
    </row>
    <row r="167" spans="1:7" x14ac:dyDescent="0.25">
      <c r="A167" s="40" t="s">
        <v>67</v>
      </c>
      <c r="B167" s="38" t="s">
        <v>68</v>
      </c>
      <c r="C167" s="40">
        <f>D167+E167+F167+G167</f>
        <v>198.8</v>
      </c>
      <c r="D167" s="40">
        <v>49.7</v>
      </c>
      <c r="E167" s="40">
        <v>49.7</v>
      </c>
      <c r="F167" s="40">
        <v>49.7</v>
      </c>
      <c r="G167" s="40">
        <v>49.7</v>
      </c>
    </row>
    <row r="168" spans="1:7" x14ac:dyDescent="0.25">
      <c r="A168" s="37" t="s">
        <v>69</v>
      </c>
      <c r="B168" s="37"/>
      <c r="C168" s="37"/>
      <c r="D168" s="37"/>
      <c r="E168" s="37"/>
      <c r="F168" s="37"/>
      <c r="G168" s="37"/>
    </row>
    <row r="169" spans="1:7" x14ac:dyDescent="0.25">
      <c r="A169" s="49" t="s">
        <v>70</v>
      </c>
      <c r="B169" s="38" t="s">
        <v>71</v>
      </c>
      <c r="C169" s="44">
        <f>C171+C172+C173+C174+C175</f>
        <v>0</v>
      </c>
      <c r="D169" s="44">
        <f t="shared" ref="D169:F169" si="22">D171+D172+D173+D174+D175</f>
        <v>0</v>
      </c>
      <c r="E169" s="44">
        <f t="shared" si="22"/>
        <v>0</v>
      </c>
      <c r="F169" s="44">
        <f t="shared" si="22"/>
        <v>0</v>
      </c>
      <c r="G169" s="44">
        <v>0</v>
      </c>
    </row>
    <row r="170" spans="1:7" x14ac:dyDescent="0.25">
      <c r="A170" s="9" t="s">
        <v>73</v>
      </c>
      <c r="B170" s="38"/>
      <c r="C170" s="44"/>
      <c r="D170" s="44"/>
      <c r="E170" s="44"/>
      <c r="F170" s="44"/>
      <c r="G170" s="44"/>
    </row>
    <row r="171" spans="1:7" x14ac:dyDescent="0.25">
      <c r="A171" s="9" t="s">
        <v>45</v>
      </c>
      <c r="B171" s="38" t="s">
        <v>72</v>
      </c>
      <c r="C171" s="44"/>
      <c r="D171" s="44"/>
      <c r="E171" s="44"/>
      <c r="F171" s="44"/>
      <c r="G171" s="44"/>
    </row>
    <row r="172" spans="1:7" x14ac:dyDescent="0.25">
      <c r="A172" s="9" t="s">
        <v>46</v>
      </c>
      <c r="B172" s="38" t="s">
        <v>74</v>
      </c>
      <c r="C172" s="44">
        <f>D172+E172+F172+G172</f>
        <v>0</v>
      </c>
      <c r="D172" s="44"/>
      <c r="E172" s="44"/>
      <c r="F172" s="44"/>
      <c r="G172" s="44"/>
    </row>
    <row r="173" spans="1:7" x14ac:dyDescent="0.25">
      <c r="A173" s="9" t="s">
        <v>50</v>
      </c>
      <c r="B173" s="38" t="s">
        <v>75</v>
      </c>
      <c r="C173" s="44">
        <v>0</v>
      </c>
      <c r="D173" s="44"/>
      <c r="E173" s="44"/>
      <c r="F173" s="44"/>
      <c r="G173" s="44">
        <f t="shared" ref="G173:G174" si="23">C173-(D173+E173+F173)</f>
        <v>0</v>
      </c>
    </row>
    <row r="174" spans="1:7" x14ac:dyDescent="0.25">
      <c r="A174" s="9" t="s">
        <v>51</v>
      </c>
      <c r="B174" s="38" t="s">
        <v>76</v>
      </c>
      <c r="C174" s="44"/>
      <c r="D174" s="44"/>
      <c r="E174" s="44"/>
      <c r="F174" s="44"/>
      <c r="G174" s="44">
        <f t="shared" si="23"/>
        <v>0</v>
      </c>
    </row>
    <row r="175" spans="1:7" x14ac:dyDescent="0.25">
      <c r="A175" s="9" t="s">
        <v>53</v>
      </c>
      <c r="B175" s="38" t="s">
        <v>77</v>
      </c>
      <c r="C175" s="44"/>
      <c r="D175" s="44"/>
      <c r="E175" s="44"/>
      <c r="F175" s="44"/>
      <c r="G175" s="44"/>
    </row>
    <row r="176" spans="1:7" x14ac:dyDescent="0.25">
      <c r="A176" s="8" t="s">
        <v>79</v>
      </c>
      <c r="B176" s="38" t="s">
        <v>78</v>
      </c>
      <c r="C176" s="44">
        <f>C178+C179+C180+C181+C182</f>
        <v>0</v>
      </c>
      <c r="D176" s="44">
        <f t="shared" ref="D176:G176" si="24">D178+D179+D180+D181+D182</f>
        <v>0</v>
      </c>
      <c r="E176" s="44">
        <f t="shared" si="24"/>
        <v>0</v>
      </c>
      <c r="F176" s="44">
        <f t="shared" si="24"/>
        <v>0</v>
      </c>
      <c r="G176" s="44">
        <f t="shared" si="24"/>
        <v>0</v>
      </c>
    </row>
    <row r="177" spans="1:7" x14ac:dyDescent="0.25">
      <c r="A177" s="9" t="s">
        <v>73</v>
      </c>
      <c r="B177" s="38"/>
      <c r="C177" s="1"/>
      <c r="D177" s="1"/>
      <c r="E177" s="1"/>
      <c r="F177" s="1"/>
      <c r="G177" s="1"/>
    </row>
    <row r="178" spans="1:7" x14ac:dyDescent="0.25">
      <c r="A178" s="9" t="s">
        <v>45</v>
      </c>
      <c r="B178" s="38" t="s">
        <v>80</v>
      </c>
      <c r="C178" s="1"/>
      <c r="D178" s="1"/>
      <c r="E178" s="1"/>
      <c r="F178" s="1"/>
      <c r="G178" s="1"/>
    </row>
    <row r="179" spans="1:7" x14ac:dyDescent="0.25">
      <c r="A179" s="9" t="s">
        <v>46</v>
      </c>
      <c r="B179" s="38" t="s">
        <v>81</v>
      </c>
      <c r="C179" s="1"/>
      <c r="D179" s="1"/>
      <c r="E179" s="1"/>
      <c r="F179" s="1"/>
      <c r="G179" s="1"/>
    </row>
    <row r="180" spans="1:7" x14ac:dyDescent="0.25">
      <c r="A180" s="9" t="s">
        <v>50</v>
      </c>
      <c r="B180" s="38" t="s">
        <v>82</v>
      </c>
      <c r="C180" s="1"/>
      <c r="D180" s="1"/>
      <c r="E180" s="1"/>
      <c r="F180" s="1"/>
      <c r="G180" s="1"/>
    </row>
    <row r="181" spans="1:7" x14ac:dyDescent="0.25">
      <c r="A181" s="9" t="s">
        <v>51</v>
      </c>
      <c r="B181" s="38" t="s">
        <v>83</v>
      </c>
      <c r="C181" s="1"/>
      <c r="D181" s="1"/>
      <c r="E181" s="1"/>
      <c r="F181" s="1"/>
      <c r="G181" s="1"/>
    </row>
    <row r="182" spans="1:7" x14ac:dyDescent="0.25">
      <c r="A182" s="9" t="s">
        <v>53</v>
      </c>
      <c r="B182" s="38" t="s">
        <v>84</v>
      </c>
      <c r="C182" s="1"/>
      <c r="D182" s="1"/>
      <c r="E182" s="1"/>
      <c r="F182" s="1"/>
      <c r="G182" s="1"/>
    </row>
    <row r="183" spans="1:7" x14ac:dyDescent="0.25">
      <c r="A183" s="49" t="s">
        <v>86</v>
      </c>
      <c r="B183" s="38" t="s">
        <v>85</v>
      </c>
      <c r="C183" s="1">
        <f>C185+C186+C187+C188+C189</f>
        <v>0</v>
      </c>
      <c r="D183" s="1">
        <f t="shared" ref="D183:F183" si="25">D185+D186+D187+D188+D189</f>
        <v>0</v>
      </c>
      <c r="E183" s="44">
        <f t="shared" si="25"/>
        <v>0</v>
      </c>
      <c r="F183" s="1">
        <f t="shared" si="25"/>
        <v>0</v>
      </c>
      <c r="G183" s="1">
        <f>G185+G186+G187+G188+G189</f>
        <v>0</v>
      </c>
    </row>
    <row r="184" spans="1:7" x14ac:dyDescent="0.25">
      <c r="A184" s="9" t="s">
        <v>73</v>
      </c>
      <c r="B184" s="38"/>
      <c r="C184" s="1"/>
      <c r="D184" s="1"/>
      <c r="E184" s="1"/>
      <c r="F184" s="1"/>
      <c r="G184" s="1"/>
    </row>
    <row r="185" spans="1:7" x14ac:dyDescent="0.25">
      <c r="A185" s="9" t="s">
        <v>45</v>
      </c>
      <c r="B185" s="38" t="s">
        <v>87</v>
      </c>
      <c r="C185" s="1">
        <f>D185+E185+F185+G185</f>
        <v>0</v>
      </c>
      <c r="D185" s="1"/>
      <c r="E185" s="1"/>
      <c r="F185" s="1"/>
      <c r="G185" s="1"/>
    </row>
    <row r="186" spans="1:7" x14ac:dyDescent="0.25">
      <c r="A186" s="9" t="s">
        <v>46</v>
      </c>
      <c r="B186" s="38" t="s">
        <v>88</v>
      </c>
      <c r="C186" s="1">
        <f>D186+E186+F186+G186</f>
        <v>0</v>
      </c>
      <c r="D186" s="1"/>
      <c r="E186" s="1"/>
      <c r="F186" s="1"/>
      <c r="G186" s="1"/>
    </row>
    <row r="187" spans="1:7" x14ac:dyDescent="0.25">
      <c r="A187" s="9" t="s">
        <v>50</v>
      </c>
      <c r="B187" s="38" t="s">
        <v>89</v>
      </c>
      <c r="C187" s="1"/>
      <c r="D187" s="1"/>
      <c r="E187" s="1"/>
      <c r="F187" s="1"/>
      <c r="G187" s="1"/>
    </row>
    <row r="188" spans="1:7" x14ac:dyDescent="0.25">
      <c r="A188" s="9" t="s">
        <v>51</v>
      </c>
      <c r="B188" s="38" t="s">
        <v>90</v>
      </c>
      <c r="C188" s="1"/>
      <c r="D188" s="1"/>
      <c r="E188" s="1"/>
      <c r="F188" s="1"/>
      <c r="G188" s="1"/>
    </row>
    <row r="189" spans="1:7" x14ac:dyDescent="0.25">
      <c r="A189" s="9" t="s">
        <v>53</v>
      </c>
      <c r="B189" s="38" t="s">
        <v>91</v>
      </c>
      <c r="C189" s="1">
        <f>D189+E189+F189+G189</f>
        <v>0</v>
      </c>
      <c r="D189" s="1"/>
      <c r="E189" s="1"/>
      <c r="F189" s="1"/>
      <c r="G189" s="1"/>
    </row>
    <row r="190" spans="1:7" ht="25.5" x14ac:dyDescent="0.25">
      <c r="A190" s="8" t="s">
        <v>92</v>
      </c>
      <c r="B190" s="38" t="s">
        <v>167</v>
      </c>
      <c r="C190" s="44">
        <f>C191+C192</f>
        <v>0</v>
      </c>
      <c r="D190" s="44">
        <f t="shared" ref="D190:G190" si="26">D191+D192</f>
        <v>0</v>
      </c>
      <c r="E190" s="44">
        <f t="shared" si="26"/>
        <v>0</v>
      </c>
      <c r="F190" s="44">
        <f t="shared" si="26"/>
        <v>0</v>
      </c>
      <c r="G190" s="44">
        <f t="shared" si="26"/>
        <v>0</v>
      </c>
    </row>
    <row r="191" spans="1:7" x14ac:dyDescent="0.25">
      <c r="A191" s="8" t="s">
        <v>56</v>
      </c>
      <c r="B191" s="38" t="s">
        <v>93</v>
      </c>
      <c r="C191" s="44"/>
      <c r="D191" s="44"/>
      <c r="E191" s="44"/>
      <c r="F191" s="44"/>
      <c r="G191" s="44"/>
    </row>
    <row r="192" spans="1:7" x14ac:dyDescent="0.25">
      <c r="A192" s="8" t="s">
        <v>58</v>
      </c>
      <c r="B192" s="38" t="s">
        <v>94</v>
      </c>
      <c r="C192" s="44"/>
      <c r="D192" s="44"/>
      <c r="E192" s="44"/>
      <c r="F192" s="44"/>
      <c r="G192" s="44"/>
    </row>
    <row r="193" spans="1:7" x14ac:dyDescent="0.25">
      <c r="A193" s="8" t="s">
        <v>95</v>
      </c>
      <c r="B193" s="38" t="s">
        <v>99</v>
      </c>
      <c r="C193" s="44"/>
      <c r="D193" s="44"/>
      <c r="E193" s="44"/>
      <c r="F193" s="44"/>
      <c r="G193" s="44"/>
    </row>
    <row r="194" spans="1:7" x14ac:dyDescent="0.25">
      <c r="A194" s="8" t="s">
        <v>96</v>
      </c>
      <c r="B194" s="38" t="s">
        <v>100</v>
      </c>
      <c r="C194" s="44"/>
      <c r="D194" s="44"/>
      <c r="E194" s="44"/>
      <c r="F194" s="44"/>
      <c r="G194" s="44"/>
    </row>
    <row r="195" spans="1:7" x14ac:dyDescent="0.25">
      <c r="A195" s="8" t="s">
        <v>97</v>
      </c>
      <c r="B195" s="38" t="s">
        <v>101</v>
      </c>
      <c r="C195" s="44">
        <f>C197+C198</f>
        <v>0</v>
      </c>
      <c r="D195" s="44">
        <f t="shared" ref="D195:G195" si="27">D197+D198</f>
        <v>0</v>
      </c>
      <c r="E195" s="44">
        <f t="shared" si="27"/>
        <v>0</v>
      </c>
      <c r="F195" s="44">
        <f t="shared" si="27"/>
        <v>0</v>
      </c>
      <c r="G195" s="44">
        <f t="shared" si="27"/>
        <v>0</v>
      </c>
    </row>
    <row r="196" spans="1:7" x14ac:dyDescent="0.25">
      <c r="A196" s="8" t="s">
        <v>98</v>
      </c>
      <c r="B196" s="38"/>
      <c r="C196" s="44"/>
      <c r="D196" s="44"/>
      <c r="E196" s="44"/>
      <c r="F196" s="44"/>
      <c r="G196" s="44"/>
    </row>
    <row r="197" spans="1:7" x14ac:dyDescent="0.25">
      <c r="A197" s="8" t="s">
        <v>103</v>
      </c>
      <c r="B197" s="38" t="s">
        <v>104</v>
      </c>
      <c r="C197" s="44"/>
      <c r="D197" s="44"/>
      <c r="E197" s="44"/>
      <c r="F197" s="44"/>
      <c r="G197" s="44"/>
    </row>
    <row r="198" spans="1:7" x14ac:dyDescent="0.25">
      <c r="A198" s="8" t="s">
        <v>102</v>
      </c>
      <c r="B198" s="38" t="s">
        <v>105</v>
      </c>
      <c r="C198" s="44"/>
      <c r="D198" s="44"/>
      <c r="E198" s="44"/>
      <c r="F198" s="44"/>
      <c r="G198" s="44"/>
    </row>
    <row r="199" spans="1:7" x14ac:dyDescent="0.25">
      <c r="A199" s="8" t="s">
        <v>106</v>
      </c>
      <c r="B199" s="38" t="s">
        <v>109</v>
      </c>
      <c r="C199" s="44"/>
      <c r="D199" s="44"/>
      <c r="E199" s="44"/>
      <c r="F199" s="44"/>
      <c r="G199" s="44"/>
    </row>
    <row r="200" spans="1:7" x14ac:dyDescent="0.25">
      <c r="A200" s="8" t="s">
        <v>107</v>
      </c>
      <c r="B200" s="38" t="s">
        <v>110</v>
      </c>
      <c r="C200" s="44"/>
      <c r="D200" s="44"/>
      <c r="E200" s="44"/>
      <c r="F200" s="44"/>
      <c r="G200" s="44"/>
    </row>
    <row r="201" spans="1:7" x14ac:dyDescent="0.25">
      <c r="A201" s="8" t="s">
        <v>108</v>
      </c>
      <c r="B201" s="38" t="s">
        <v>111</v>
      </c>
      <c r="C201" s="44"/>
      <c r="D201" s="44"/>
      <c r="E201" s="44"/>
      <c r="F201" s="44"/>
      <c r="G201" s="44"/>
    </row>
    <row r="202" spans="1:7" x14ac:dyDescent="0.25">
      <c r="A202" s="8" t="s">
        <v>112</v>
      </c>
      <c r="B202" s="41" t="s">
        <v>168</v>
      </c>
      <c r="C202" s="48">
        <f>C204+C205</f>
        <v>0</v>
      </c>
      <c r="D202" s="48">
        <f t="shared" ref="D202:G202" si="28">D204+D205</f>
        <v>0</v>
      </c>
      <c r="E202" s="48">
        <f t="shared" si="28"/>
        <v>0</v>
      </c>
      <c r="F202" s="48">
        <f t="shared" si="28"/>
        <v>0</v>
      </c>
      <c r="G202" s="48">
        <f t="shared" si="28"/>
        <v>0</v>
      </c>
    </row>
    <row r="203" spans="1:7" x14ac:dyDescent="0.25">
      <c r="A203" s="34" t="s">
        <v>113</v>
      </c>
      <c r="B203" s="34"/>
      <c r="C203" s="47"/>
      <c r="D203" s="47"/>
      <c r="E203" s="47"/>
      <c r="F203" s="47"/>
      <c r="G203" s="47"/>
    </row>
    <row r="204" spans="1:7" x14ac:dyDescent="0.25">
      <c r="A204" s="8" t="s">
        <v>56</v>
      </c>
      <c r="B204" s="38" t="s">
        <v>114</v>
      </c>
      <c r="C204" s="44"/>
      <c r="D204" s="44"/>
      <c r="E204" s="44"/>
      <c r="F204" s="44"/>
      <c r="G204" s="44"/>
    </row>
    <row r="205" spans="1:7" x14ac:dyDescent="0.25">
      <c r="A205" s="8" t="s">
        <v>58</v>
      </c>
      <c r="B205" s="38" t="s">
        <v>115</v>
      </c>
      <c r="C205" s="44"/>
      <c r="D205" s="44"/>
      <c r="E205" s="44"/>
      <c r="F205" s="44"/>
      <c r="G205" s="44"/>
    </row>
    <row r="206" spans="1:7" x14ac:dyDescent="0.25">
      <c r="A206" s="8" t="s">
        <v>117</v>
      </c>
      <c r="B206" s="38" t="s">
        <v>116</v>
      </c>
      <c r="C206" s="44"/>
      <c r="D206" s="44"/>
      <c r="E206" s="44"/>
      <c r="F206" s="44"/>
      <c r="G206" s="44"/>
    </row>
    <row r="207" spans="1:7" x14ac:dyDescent="0.25">
      <c r="A207" s="8" t="s">
        <v>118</v>
      </c>
      <c r="B207" s="38"/>
      <c r="C207" s="44"/>
      <c r="D207" s="44"/>
      <c r="E207" s="44"/>
      <c r="F207" s="44"/>
      <c r="G207" s="44"/>
    </row>
    <row r="208" spans="1:7" x14ac:dyDescent="0.25">
      <c r="A208" s="8" t="s">
        <v>56</v>
      </c>
      <c r="B208" s="38" t="s">
        <v>119</v>
      </c>
      <c r="C208" s="44"/>
      <c r="D208" s="44"/>
      <c r="E208" s="44"/>
      <c r="F208" s="44"/>
      <c r="G208" s="44"/>
    </row>
    <row r="209" spans="1:7" x14ac:dyDescent="0.25">
      <c r="A209" s="8" t="s">
        <v>58</v>
      </c>
      <c r="B209" s="38" t="s">
        <v>120</v>
      </c>
      <c r="C209" s="44"/>
      <c r="D209" s="44"/>
      <c r="E209" s="44"/>
      <c r="F209" s="44"/>
      <c r="G209" s="44"/>
    </row>
    <row r="210" spans="1:7" ht="25.5" x14ac:dyDescent="0.25">
      <c r="A210" s="8" t="s">
        <v>122</v>
      </c>
      <c r="B210" s="38" t="s">
        <v>121</v>
      </c>
      <c r="C210" s="44"/>
      <c r="D210" s="44"/>
      <c r="E210" s="44"/>
      <c r="F210" s="44"/>
      <c r="G210" s="44"/>
    </row>
    <row r="211" spans="1:7" x14ac:dyDescent="0.25">
      <c r="A211" s="42" t="s">
        <v>123</v>
      </c>
      <c r="B211" s="38"/>
      <c r="C211" s="44">
        <f>C217</f>
        <v>19318.799999999996</v>
      </c>
      <c r="D211" s="44">
        <f t="shared" ref="D211:G211" si="29">D217</f>
        <v>4829.7999999999993</v>
      </c>
      <c r="E211" s="44">
        <f t="shared" si="29"/>
        <v>4829.7999999999993</v>
      </c>
      <c r="F211" s="44">
        <f t="shared" si="29"/>
        <v>4829.7999999999993</v>
      </c>
      <c r="G211" s="44">
        <f t="shared" si="29"/>
        <v>4829.3999999999996</v>
      </c>
    </row>
    <row r="212" spans="1:7" x14ac:dyDescent="0.25">
      <c r="A212" s="9" t="s">
        <v>45</v>
      </c>
      <c r="B212" s="38" t="s">
        <v>124</v>
      </c>
      <c r="C212" s="44">
        <f>D212+E212+F212+G212</f>
        <v>545.79999999999995</v>
      </c>
      <c r="D212" s="44">
        <v>136.5</v>
      </c>
      <c r="E212" s="44">
        <v>136.5</v>
      </c>
      <c r="F212" s="44">
        <v>136.5</v>
      </c>
      <c r="G212" s="44">
        <v>136.30000000000001</v>
      </c>
    </row>
    <row r="213" spans="1:7" x14ac:dyDescent="0.25">
      <c r="A213" s="9" t="s">
        <v>46</v>
      </c>
      <c r="B213" s="38" t="s">
        <v>125</v>
      </c>
      <c r="C213" s="1">
        <f>D213+E213+F213+G213</f>
        <v>15772.4</v>
      </c>
      <c r="D213" s="1">
        <v>3943.1</v>
      </c>
      <c r="E213" s="1">
        <v>3943.1</v>
      </c>
      <c r="F213" s="1">
        <v>3943.1</v>
      </c>
      <c r="G213" s="1">
        <v>3943.1</v>
      </c>
    </row>
    <row r="214" spans="1:7" x14ac:dyDescent="0.25">
      <c r="A214" s="9" t="s">
        <v>50</v>
      </c>
      <c r="B214" s="38" t="s">
        <v>126</v>
      </c>
      <c r="C214" s="1">
        <f>D214+E214+F214+G214</f>
        <v>213.2</v>
      </c>
      <c r="D214" s="44">
        <v>53.3</v>
      </c>
      <c r="E214" s="44">
        <v>53.3</v>
      </c>
      <c r="F214" s="44">
        <v>53.3</v>
      </c>
      <c r="G214" s="44">
        <v>53.3</v>
      </c>
    </row>
    <row r="215" spans="1:7" x14ac:dyDescent="0.25">
      <c r="A215" s="9" t="s">
        <v>51</v>
      </c>
      <c r="B215" s="38" t="s">
        <v>127</v>
      </c>
      <c r="C215" s="44">
        <f>C158+C174</f>
        <v>0</v>
      </c>
      <c r="D215" s="44"/>
      <c r="E215" s="44"/>
      <c r="F215" s="44"/>
      <c r="G215" s="44"/>
    </row>
    <row r="216" spans="1:7" x14ac:dyDescent="0.25">
      <c r="A216" s="9" t="s">
        <v>53</v>
      </c>
      <c r="B216" s="38" t="s">
        <v>128</v>
      </c>
      <c r="C216" s="1">
        <f>D216+E216+F216+G216</f>
        <v>2787.3999999999996</v>
      </c>
      <c r="D216" s="44">
        <v>696.9</v>
      </c>
      <c r="E216" s="44">
        <v>696.9</v>
      </c>
      <c r="F216" s="44">
        <v>696.9</v>
      </c>
      <c r="G216" s="44">
        <v>696.7</v>
      </c>
    </row>
    <row r="217" spans="1:7" x14ac:dyDescent="0.25">
      <c r="A217" s="8" t="s">
        <v>130</v>
      </c>
      <c r="B217" s="38" t="s">
        <v>129</v>
      </c>
      <c r="C217" s="44">
        <f>C212+C213+C214+C215+C216</f>
        <v>19318.799999999996</v>
      </c>
      <c r="D217" s="44">
        <f t="shared" ref="D217:G217" si="30">D212+D213+D214+D215+D216</f>
        <v>4829.7999999999993</v>
      </c>
      <c r="E217" s="44">
        <f t="shared" si="30"/>
        <v>4829.7999999999993</v>
      </c>
      <c r="F217" s="44">
        <f t="shared" si="30"/>
        <v>4829.7999999999993</v>
      </c>
      <c r="G217" s="44">
        <f t="shared" si="30"/>
        <v>4829.3999999999996</v>
      </c>
    </row>
    <row r="218" spans="1:7" x14ac:dyDescent="0.25">
      <c r="A218" s="42" t="s">
        <v>131</v>
      </c>
      <c r="B218" s="38"/>
      <c r="C218" s="44"/>
      <c r="D218" s="44"/>
      <c r="E218" s="44"/>
      <c r="F218" s="44"/>
      <c r="G218" s="44"/>
    </row>
    <row r="219" spans="1:7" x14ac:dyDescent="0.25">
      <c r="A219" s="8" t="s">
        <v>132</v>
      </c>
      <c r="B219" s="38" t="s">
        <v>133</v>
      </c>
      <c r="C219" s="44">
        <f>C220</f>
        <v>0</v>
      </c>
      <c r="D219" s="44">
        <f t="shared" ref="D219:G219" si="31">D220</f>
        <v>0</v>
      </c>
      <c r="E219" s="44">
        <f t="shared" si="31"/>
        <v>0</v>
      </c>
      <c r="F219" s="44">
        <f t="shared" si="31"/>
        <v>0</v>
      </c>
      <c r="G219" s="44">
        <f t="shared" si="31"/>
        <v>0</v>
      </c>
    </row>
    <row r="220" spans="1:7" x14ac:dyDescent="0.25">
      <c r="A220" s="8" t="s">
        <v>31</v>
      </c>
      <c r="B220" s="38" t="s">
        <v>134</v>
      </c>
      <c r="C220" s="44"/>
      <c r="D220" s="44"/>
      <c r="E220" s="44"/>
      <c r="F220" s="44"/>
      <c r="G220" s="44"/>
    </row>
    <row r="221" spans="1:7" x14ac:dyDescent="0.25">
      <c r="A221" s="50" t="s">
        <v>135</v>
      </c>
      <c r="B221" s="38" t="s">
        <v>137</v>
      </c>
      <c r="C221" s="46">
        <f>C223</f>
        <v>0</v>
      </c>
      <c r="D221" s="46">
        <f t="shared" ref="D221:G221" si="32">D223</f>
        <v>0</v>
      </c>
      <c r="E221" s="46">
        <f t="shared" si="32"/>
        <v>0</v>
      </c>
      <c r="F221" s="46">
        <f t="shared" si="32"/>
        <v>0</v>
      </c>
      <c r="G221" s="46">
        <f t="shared" si="32"/>
        <v>0</v>
      </c>
    </row>
    <row r="222" spans="1:7" x14ac:dyDescent="0.25">
      <c r="A222" s="51" t="s">
        <v>136</v>
      </c>
      <c r="B222" s="34"/>
      <c r="C222" s="47"/>
      <c r="D222" s="47"/>
      <c r="E222" s="47"/>
      <c r="F222" s="47"/>
      <c r="G222" s="47"/>
    </row>
    <row r="223" spans="1:7" x14ac:dyDescent="0.25">
      <c r="A223" s="8" t="s">
        <v>31</v>
      </c>
      <c r="B223" s="38" t="s">
        <v>138</v>
      </c>
      <c r="C223" s="44">
        <f>D223+E223+F223+G223</f>
        <v>0</v>
      </c>
      <c r="D223" s="44"/>
      <c r="E223" s="44"/>
      <c r="F223" s="44">
        <v>0</v>
      </c>
      <c r="G223" s="44">
        <v>0</v>
      </c>
    </row>
    <row r="224" spans="1:7" x14ac:dyDescent="0.25">
      <c r="A224" s="52" t="s">
        <v>139</v>
      </c>
      <c r="B224" s="38" t="s">
        <v>140</v>
      </c>
      <c r="C224" s="44"/>
      <c r="D224" s="44"/>
      <c r="E224" s="44"/>
      <c r="F224" s="44"/>
      <c r="G224" s="44"/>
    </row>
    <row r="225" spans="1:7" x14ac:dyDescent="0.25">
      <c r="A225" s="8" t="s">
        <v>31</v>
      </c>
      <c r="B225" s="38" t="s">
        <v>141</v>
      </c>
      <c r="C225" s="44"/>
      <c r="D225" s="44"/>
      <c r="E225" s="44"/>
      <c r="F225" s="44"/>
      <c r="G225" s="44"/>
    </row>
    <row r="226" spans="1:7" ht="25.5" x14ac:dyDescent="0.25">
      <c r="A226" s="8" t="s">
        <v>142</v>
      </c>
      <c r="B226" s="38" t="s">
        <v>143</v>
      </c>
      <c r="C226" s="44"/>
      <c r="D226" s="44"/>
      <c r="E226" s="44"/>
      <c r="F226" s="44"/>
      <c r="G226" s="44"/>
    </row>
    <row r="227" spans="1:7" x14ac:dyDescent="0.25">
      <c r="A227" s="8" t="s">
        <v>31</v>
      </c>
      <c r="B227" s="38" t="s">
        <v>144</v>
      </c>
      <c r="C227" s="44"/>
      <c r="D227" s="44"/>
      <c r="E227" s="44"/>
      <c r="F227" s="44"/>
      <c r="G227" s="44"/>
    </row>
    <row r="228" spans="1:7" ht="38.25" x14ac:dyDescent="0.25">
      <c r="A228" s="8" t="s">
        <v>145</v>
      </c>
      <c r="B228" s="38" t="s">
        <v>146</v>
      </c>
      <c r="C228" s="44"/>
      <c r="D228" s="44"/>
      <c r="E228" s="44"/>
      <c r="F228" s="44"/>
      <c r="G228" s="44"/>
    </row>
    <row r="229" spans="1:7" x14ac:dyDescent="0.25">
      <c r="A229" s="8" t="s">
        <v>31</v>
      </c>
      <c r="B229" s="38" t="s">
        <v>147</v>
      </c>
      <c r="C229" s="44"/>
      <c r="D229" s="44"/>
      <c r="E229" s="44"/>
      <c r="F229" s="44"/>
      <c r="G229" s="44"/>
    </row>
    <row r="230" spans="1:7" x14ac:dyDescent="0.25">
      <c r="A230" s="8" t="s">
        <v>148</v>
      </c>
      <c r="B230" s="38" t="s">
        <v>149</v>
      </c>
      <c r="C230" s="44">
        <f>C219+C221+C224+C226+C228</f>
        <v>0</v>
      </c>
      <c r="D230" s="44">
        <f t="shared" ref="D230:G230" si="33">D219+D221+D224+D226+D228</f>
        <v>0</v>
      </c>
      <c r="E230" s="44">
        <f t="shared" si="33"/>
        <v>0</v>
      </c>
      <c r="F230" s="44">
        <f t="shared" si="33"/>
        <v>0</v>
      </c>
      <c r="G230" s="44">
        <f t="shared" si="33"/>
        <v>0</v>
      </c>
    </row>
    <row r="231" spans="1:7" ht="25.5" x14ac:dyDescent="0.25">
      <c r="A231" s="8" t="s">
        <v>150</v>
      </c>
      <c r="B231" s="38" t="s">
        <v>151</v>
      </c>
      <c r="C231" s="44">
        <f>C220+C223+C225+C227+C229</f>
        <v>0</v>
      </c>
      <c r="D231" s="44">
        <f t="shared" ref="D231:G231" si="34">D220+D223+D225+D227+D229</f>
        <v>0</v>
      </c>
      <c r="E231" s="44">
        <f t="shared" si="34"/>
        <v>0</v>
      </c>
      <c r="F231" s="44">
        <f t="shared" si="34"/>
        <v>0</v>
      </c>
      <c r="G231" s="44">
        <f t="shared" si="34"/>
        <v>0</v>
      </c>
    </row>
    <row r="232" spans="1:7" x14ac:dyDescent="0.25">
      <c r="A232" s="42" t="s">
        <v>152</v>
      </c>
      <c r="B232" s="38"/>
      <c r="C232" s="1" t="s">
        <v>161</v>
      </c>
      <c r="D232" s="1" t="s">
        <v>162</v>
      </c>
      <c r="E232" s="1" t="s">
        <v>163</v>
      </c>
      <c r="F232" s="1" t="s">
        <v>164</v>
      </c>
      <c r="G232" s="1" t="s">
        <v>165</v>
      </c>
    </row>
    <row r="233" spans="1:7" x14ac:dyDescent="0.25">
      <c r="A233" s="8" t="s">
        <v>153</v>
      </c>
      <c r="B233" s="38" t="s">
        <v>157</v>
      </c>
      <c r="C233" s="1">
        <v>160</v>
      </c>
      <c r="D233" s="1">
        <v>160</v>
      </c>
      <c r="E233" s="1">
        <v>147</v>
      </c>
      <c r="F233" s="1">
        <v>90</v>
      </c>
      <c r="G233" s="1">
        <v>90</v>
      </c>
    </row>
    <row r="234" spans="1:7" x14ac:dyDescent="0.25">
      <c r="A234" s="8" t="s">
        <v>154</v>
      </c>
      <c r="B234" s="38" t="s">
        <v>158</v>
      </c>
      <c r="C234" s="44">
        <v>6683</v>
      </c>
      <c r="D234" s="1">
        <v>1670.1</v>
      </c>
      <c r="E234" s="1">
        <v>1670.2</v>
      </c>
      <c r="F234" s="1">
        <v>1670.3</v>
      </c>
      <c r="G234" s="1">
        <v>1670.4</v>
      </c>
    </row>
    <row r="235" spans="1:7" x14ac:dyDescent="0.25">
      <c r="A235" s="8" t="s">
        <v>155</v>
      </c>
      <c r="B235" s="38" t="s">
        <v>159</v>
      </c>
      <c r="C235" s="1"/>
      <c r="D235" s="1"/>
      <c r="E235" s="1"/>
      <c r="F235" s="1"/>
      <c r="G235" s="1"/>
    </row>
    <row r="236" spans="1:7" ht="25.5" x14ac:dyDescent="0.25">
      <c r="A236" s="8" t="s">
        <v>156</v>
      </c>
      <c r="B236" s="38" t="s">
        <v>160</v>
      </c>
      <c r="C236" s="1"/>
      <c r="D236" s="1"/>
      <c r="E236" s="1"/>
      <c r="F236" s="1"/>
      <c r="G236" s="1"/>
    </row>
    <row r="237" spans="1:7" x14ac:dyDescent="0.25">
      <c r="A237" s="9"/>
      <c r="B237" s="41"/>
      <c r="C237" s="1">
        <f t="shared" ref="C237" si="35">D237+E237+F237+G237</f>
        <v>0</v>
      </c>
      <c r="D237" s="1"/>
      <c r="E237" s="1"/>
      <c r="F237" s="1"/>
      <c r="G237" s="1"/>
    </row>
    <row r="239" spans="1:7" x14ac:dyDescent="0.25">
      <c r="A239" s="57" t="s">
        <v>187</v>
      </c>
      <c r="B239" s="58"/>
      <c r="C239" s="58"/>
      <c r="D239" s="58"/>
      <c r="E239" s="58"/>
      <c r="F239" s="58"/>
    </row>
    <row r="240" spans="1:7" x14ac:dyDescent="0.25">
      <c r="A240" s="59"/>
      <c r="B240" s="59"/>
      <c r="C240" s="59"/>
      <c r="D240" s="59"/>
    </row>
  </sheetData>
  <mergeCells count="12">
    <mergeCell ref="E125:G125"/>
    <mergeCell ref="A128:G128"/>
    <mergeCell ref="A239:F239"/>
    <mergeCell ref="A240:D240"/>
    <mergeCell ref="A118:F118"/>
    <mergeCell ref="A119:D119"/>
    <mergeCell ref="E126:G126"/>
    <mergeCell ref="E2:G2"/>
    <mergeCell ref="E3:G3"/>
    <mergeCell ref="E4:G4"/>
    <mergeCell ref="A6:G6"/>
    <mergeCell ref="E124:G1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8" sqref="L17:L18"/>
    </sheetView>
  </sheetViews>
  <sheetFormatPr defaultRowHeight="15" x14ac:dyDescent="0.25"/>
  <cols>
    <col min="1" max="1" width="39" customWidth="1"/>
    <col min="2" max="2" width="5.28515625" customWidth="1"/>
    <col min="3" max="4" width="8.5703125" customWidth="1"/>
    <col min="5" max="5" width="7.42578125" customWidth="1"/>
    <col min="6" max="6" width="8.28515625" customWidth="1"/>
    <col min="7" max="7" width="8.42578125" customWidth="1"/>
    <col min="8" max="8" width="9.140625" customWidth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zoomScaleNormal="100" workbookViewId="0">
      <selection activeCell="K16" sqref="K16"/>
    </sheetView>
  </sheetViews>
  <sheetFormatPr defaultRowHeight="15" x14ac:dyDescent="0.25"/>
  <cols>
    <col min="1" max="1" width="36.140625" customWidth="1"/>
    <col min="2" max="2" width="6" customWidth="1"/>
    <col min="3" max="3" width="8" customWidth="1"/>
    <col min="4" max="4" width="7.7109375" customWidth="1"/>
    <col min="5" max="5" width="8.5703125" customWidth="1"/>
    <col min="6" max="6" width="10" customWidth="1"/>
    <col min="7" max="7" width="10.42578125" customWidth="1"/>
  </cols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2021-09-21T12:25:35Z</dcterms:modified>
</cp:coreProperties>
</file>